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yo-eigyo-02\OneDrive\Desktop\原価ファイル＿輸入資料用\"/>
    </mc:Choice>
  </mc:AlternateContent>
  <xr:revisionPtr revIDLastSave="0" documentId="8_{1C8BFF1A-936B-42AD-9678-E471E53D442C}" xr6:coauthVersionLast="47" xr6:coauthVersionMax="47" xr10:uidLastSave="{00000000-0000-0000-0000-000000000000}"/>
  <bookViews>
    <workbookView xWindow="-108" yWindow="-108" windowWidth="23256" windowHeight="12456" xr2:uid="{6286788A-6AFE-4A24-A42E-1A582553D6AD}"/>
  </bookViews>
  <sheets>
    <sheet name="FH(02・08)-L(150-210)" sheetId="1" r:id="rId1"/>
    <sheet name="FH(02・08)-2L" sheetId="2" r:id="rId2"/>
    <sheet name="FH08-L(S)" sheetId="3" r:id="rId3"/>
    <sheet name="FH08-L-30AF" sheetId="4" r:id="rId4"/>
    <sheet name="FH08-L-30AF(CMB)" sheetId="5" r:id="rId5"/>
    <sheet name="FH08-L-30AF(CR)" sheetId="6" r:id="rId6"/>
    <sheet name="IS250-00-00" sheetId="7" r:id="rId7"/>
    <sheet name="IS250-L-00-00" sheetId="8" r:id="rId8"/>
    <sheet name="IS250-L-00-00AG1" sheetId="9" r:id="rId9"/>
    <sheet name="IS250-SS45-00-00" sheetId="10" r:id="rId10"/>
    <sheet name="IS250-00-00AG1" sheetId="11" r:id="rId11"/>
    <sheet name="IS250-7-90AG1RE(PL7)" sheetId="12" r:id="rId12"/>
    <sheet name="IS250-00-00AG2" sheetId="13" r:id="rId13"/>
    <sheet name="IS250-SS45-15-90AG1" sheetId="14" r:id="rId14"/>
    <sheet name="IS250-SS45-15-90AG1(HI-S)" sheetId="15" r:id="rId15"/>
    <sheet name="IS250-SS45-15-90AG2" sheetId="16" r:id="rId16"/>
    <sheet name="IS250-SS45-15-90AG2(HI-S)" sheetId="17" r:id="rId17"/>
  </sheets>
  <externalReferences>
    <externalReference r:id="rId18"/>
    <externalReference r:id="rId19"/>
  </externalReferences>
  <definedNames>
    <definedName name="_Fill" hidden="1">#REF!</definedName>
    <definedName name="_xlnm.Print_Area" localSheetId="1">'FH(02・08)-2L'!$A$1:$T$43</definedName>
    <definedName name="_xlnm.Print_Area" localSheetId="0">'FH(02・08)-L(150-210)'!$A$1:$T$46</definedName>
    <definedName name="_xlnm.Print_Area" localSheetId="2">'FH08-L(S)'!$A$1:$T$43</definedName>
    <definedName name="_xlnm.Print_Area" localSheetId="3">'FH08-L-30AF'!$A$1:$T$82</definedName>
    <definedName name="_xlnm.Print_Area" localSheetId="4">'FH08-L-30AF(CMB)'!$A$1:$T$82</definedName>
    <definedName name="_xlnm.Print_Area" localSheetId="5">'FH08-L-30AF(CR)'!$A$1:$T$82</definedName>
    <definedName name="VN生産計画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1" i="17" l="1"/>
  <c r="O71" i="17"/>
  <c r="N71" i="17"/>
  <c r="M71" i="17"/>
  <c r="L71" i="17"/>
  <c r="B68" i="17"/>
  <c r="B65" i="17"/>
  <c r="H68" i="17" s="1"/>
  <c r="K60" i="17"/>
  <c r="P60" i="17" s="1"/>
  <c r="R60" i="17" s="1"/>
  <c r="K59" i="17"/>
  <c r="O56" i="17"/>
  <c r="K56" i="17"/>
  <c r="K57" i="17" s="1"/>
  <c r="O53" i="17"/>
  <c r="O54" i="17" s="1"/>
  <c r="K53" i="17"/>
  <c r="K54" i="17" s="1"/>
  <c r="K51" i="17"/>
  <c r="P51" i="17" s="1"/>
  <c r="R51" i="17" s="1"/>
  <c r="O50" i="17"/>
  <c r="O51" i="17" s="1"/>
  <c r="O47" i="17"/>
  <c r="O48" i="17" s="1"/>
  <c r="K47" i="17"/>
  <c r="K48" i="17" s="1"/>
  <c r="O44" i="17"/>
  <c r="K44" i="17"/>
  <c r="K45" i="17" s="1"/>
  <c r="K42" i="17"/>
  <c r="O41" i="17"/>
  <c r="O42" i="17" s="1"/>
  <c r="P42" i="17" s="1"/>
  <c r="R42" i="17" s="1"/>
  <c r="H39" i="17"/>
  <c r="I39" i="17" s="1"/>
  <c r="E39" i="17"/>
  <c r="J39" i="17" s="1"/>
  <c r="O38" i="17"/>
  <c r="O39" i="17" s="1"/>
  <c r="P36" i="17"/>
  <c r="R36" i="17" s="1"/>
  <c r="H36" i="17"/>
  <c r="H33" i="17"/>
  <c r="P33" i="17" s="1"/>
  <c r="R33" i="17" s="1"/>
  <c r="C33" i="17"/>
  <c r="H30" i="17"/>
  <c r="I30" i="17" s="1"/>
  <c r="E30" i="17"/>
  <c r="O29" i="17"/>
  <c r="I29" i="17"/>
  <c r="N27" i="17"/>
  <c r="H27" i="17"/>
  <c r="I27" i="17" s="1"/>
  <c r="E27" i="17"/>
  <c r="J27" i="17" s="1"/>
  <c r="O26" i="17"/>
  <c r="O27" i="17" s="1"/>
  <c r="N26" i="17"/>
  <c r="I26" i="17"/>
  <c r="H24" i="17"/>
  <c r="I24" i="17" s="1"/>
  <c r="E24" i="17"/>
  <c r="J24" i="17" s="1"/>
  <c r="O23" i="17"/>
  <c r="N23" i="17"/>
  <c r="N24" i="17" s="1"/>
  <c r="I23" i="17"/>
  <c r="P21" i="17"/>
  <c r="R21" i="17" s="1"/>
  <c r="I21" i="17"/>
  <c r="H21" i="17"/>
  <c r="C21" i="17"/>
  <c r="H17" i="17"/>
  <c r="H18" i="17" s="1"/>
  <c r="P18" i="17" s="1"/>
  <c r="R18" i="17" s="1"/>
  <c r="H15" i="17"/>
  <c r="E15" i="17"/>
  <c r="J15" i="17" s="1"/>
  <c r="O14" i="17"/>
  <c r="I14" i="17"/>
  <c r="I15" i="17" s="1"/>
  <c r="H11" i="17"/>
  <c r="H12" i="17" s="1"/>
  <c r="P12" i="17" s="1"/>
  <c r="R12" i="17" s="1"/>
  <c r="J9" i="17"/>
  <c r="H9" i="17"/>
  <c r="I9" i="17" s="1"/>
  <c r="E9" i="17"/>
  <c r="O8" i="17"/>
  <c r="O9" i="17" s="1"/>
  <c r="I8" i="17"/>
  <c r="J6" i="17"/>
  <c r="H6" i="17"/>
  <c r="I6" i="17" s="1"/>
  <c r="E6" i="17"/>
  <c r="O5" i="17"/>
  <c r="N5" i="17"/>
  <c r="N6" i="17" s="1"/>
  <c r="I5" i="17"/>
  <c r="C1" i="17"/>
  <c r="P65" i="16"/>
  <c r="O65" i="16"/>
  <c r="N65" i="16"/>
  <c r="M65" i="16"/>
  <c r="L65" i="16"/>
  <c r="B62" i="16"/>
  <c r="B59" i="16"/>
  <c r="H62" i="16" s="1"/>
  <c r="K53" i="16"/>
  <c r="K54" i="16" s="1"/>
  <c r="P54" i="16" s="1"/>
  <c r="R54" i="16" s="1"/>
  <c r="O50" i="16"/>
  <c r="K50" i="16"/>
  <c r="K51" i="16" s="1"/>
  <c r="O47" i="16"/>
  <c r="K47" i="16"/>
  <c r="K48" i="16" s="1"/>
  <c r="K45" i="16"/>
  <c r="O44" i="16"/>
  <c r="P42" i="16"/>
  <c r="R42" i="16" s="1"/>
  <c r="O42" i="16"/>
  <c r="K42" i="16"/>
  <c r="O41" i="16"/>
  <c r="K41" i="16"/>
  <c r="O38" i="16"/>
  <c r="K38" i="16"/>
  <c r="K39" i="16" s="1"/>
  <c r="K36" i="16"/>
  <c r="O36" i="16" s="1"/>
  <c r="P36" i="16" s="1"/>
  <c r="R36" i="16" s="1"/>
  <c r="O35" i="16"/>
  <c r="H33" i="16"/>
  <c r="I33" i="16" s="1"/>
  <c r="E33" i="16"/>
  <c r="J33" i="16" s="1"/>
  <c r="O32" i="16"/>
  <c r="H30" i="16"/>
  <c r="E30" i="16"/>
  <c r="J30" i="16" s="1"/>
  <c r="O29" i="16"/>
  <c r="N29" i="16"/>
  <c r="N30" i="16" s="1"/>
  <c r="I29" i="16"/>
  <c r="I30" i="16" s="1"/>
  <c r="H27" i="16"/>
  <c r="I27" i="16" s="1"/>
  <c r="E27" i="16"/>
  <c r="J27" i="16" s="1"/>
  <c r="O26" i="16"/>
  <c r="N26" i="16"/>
  <c r="N27" i="16" s="1"/>
  <c r="I26" i="16"/>
  <c r="H24" i="16"/>
  <c r="E24" i="16"/>
  <c r="J24" i="16" s="1"/>
  <c r="O23" i="16"/>
  <c r="N23" i="16"/>
  <c r="N24" i="16" s="1"/>
  <c r="I23" i="16"/>
  <c r="I24" i="16" s="1"/>
  <c r="I21" i="16"/>
  <c r="C21" i="16"/>
  <c r="H21" i="16" s="1"/>
  <c r="P21" i="16" s="1"/>
  <c r="R21" i="16" s="1"/>
  <c r="H18" i="16"/>
  <c r="P18" i="16" s="1"/>
  <c r="R18" i="16" s="1"/>
  <c r="H17" i="16"/>
  <c r="J15" i="16"/>
  <c r="H15" i="16"/>
  <c r="I15" i="16" s="1"/>
  <c r="E15" i="16"/>
  <c r="O14" i="16"/>
  <c r="I14" i="16"/>
  <c r="H11" i="16"/>
  <c r="H12" i="16" s="1"/>
  <c r="P12" i="16" s="1"/>
  <c r="R12" i="16" s="1"/>
  <c r="J9" i="16"/>
  <c r="I9" i="16"/>
  <c r="H9" i="16"/>
  <c r="E9" i="16"/>
  <c r="O8" i="16"/>
  <c r="I8" i="16"/>
  <c r="N6" i="16"/>
  <c r="H6" i="16"/>
  <c r="I6" i="16" s="1"/>
  <c r="E6" i="16"/>
  <c r="J6" i="16" s="1"/>
  <c r="O5" i="16"/>
  <c r="N5" i="16"/>
  <c r="I5" i="16"/>
  <c r="C1" i="16"/>
  <c r="P68" i="15"/>
  <c r="O68" i="15"/>
  <c r="N68" i="15"/>
  <c r="M68" i="15"/>
  <c r="L68" i="15"/>
  <c r="O65" i="15"/>
  <c r="N65" i="15"/>
  <c r="J65" i="15"/>
  <c r="H65" i="15"/>
  <c r="B65" i="15"/>
  <c r="M65" i="15" s="1"/>
  <c r="K59" i="15"/>
  <c r="K60" i="15" s="1"/>
  <c r="P60" i="15" s="1"/>
  <c r="R60" i="15" s="1"/>
  <c r="K57" i="15"/>
  <c r="P57" i="15" s="1"/>
  <c r="R57" i="15" s="1"/>
  <c r="O56" i="15"/>
  <c r="O57" i="15" s="1"/>
  <c r="K56" i="15"/>
  <c r="O53" i="15"/>
  <c r="O54" i="15" s="1"/>
  <c r="K53" i="15"/>
  <c r="K54" i="15" s="1"/>
  <c r="K51" i="15"/>
  <c r="O50" i="15"/>
  <c r="O51" i="15" s="1"/>
  <c r="O47" i="15"/>
  <c r="O48" i="15" s="1"/>
  <c r="K47" i="15"/>
  <c r="K48" i="15" s="1"/>
  <c r="O44" i="15"/>
  <c r="O45" i="15" s="1"/>
  <c r="K44" i="15"/>
  <c r="K45" i="15" s="1"/>
  <c r="K42" i="15"/>
  <c r="O41" i="15"/>
  <c r="O42" i="15" s="1"/>
  <c r="H39" i="15"/>
  <c r="I39" i="15" s="1"/>
  <c r="E39" i="15"/>
  <c r="J39" i="15" s="1"/>
  <c r="O38" i="15"/>
  <c r="O39" i="15" s="1"/>
  <c r="H36" i="15"/>
  <c r="P36" i="15" s="1"/>
  <c r="R36" i="15" s="1"/>
  <c r="C33" i="15"/>
  <c r="H33" i="15" s="1"/>
  <c r="P33" i="15" s="1"/>
  <c r="R33" i="15" s="1"/>
  <c r="H30" i="15"/>
  <c r="E30" i="15"/>
  <c r="O29" i="15"/>
  <c r="I29" i="15"/>
  <c r="I30" i="15" s="1"/>
  <c r="I27" i="15"/>
  <c r="H27" i="15"/>
  <c r="E27" i="15"/>
  <c r="J27" i="15" s="1"/>
  <c r="O26" i="15"/>
  <c r="N26" i="15"/>
  <c r="N27" i="15" s="1"/>
  <c r="I26" i="15"/>
  <c r="H24" i="15"/>
  <c r="I24" i="15" s="1"/>
  <c r="E24" i="15"/>
  <c r="J24" i="15" s="1"/>
  <c r="O23" i="15"/>
  <c r="N23" i="15"/>
  <c r="N24" i="15" s="1"/>
  <c r="I23" i="15"/>
  <c r="I21" i="15"/>
  <c r="C21" i="15"/>
  <c r="H21" i="15" s="1"/>
  <c r="P21" i="15" s="1"/>
  <c r="R21" i="15" s="1"/>
  <c r="H17" i="15"/>
  <c r="H18" i="15" s="1"/>
  <c r="P18" i="15" s="1"/>
  <c r="R18" i="15" s="1"/>
  <c r="J15" i="15"/>
  <c r="H15" i="15"/>
  <c r="I15" i="15" s="1"/>
  <c r="E15" i="15"/>
  <c r="O14" i="15"/>
  <c r="I14" i="15"/>
  <c r="H12" i="15"/>
  <c r="P12" i="15" s="1"/>
  <c r="R12" i="15" s="1"/>
  <c r="H11" i="15"/>
  <c r="J9" i="15"/>
  <c r="I9" i="15"/>
  <c r="O9" i="15" s="1"/>
  <c r="H9" i="15"/>
  <c r="E9" i="15"/>
  <c r="O8" i="15"/>
  <c r="I8" i="15"/>
  <c r="N6" i="15"/>
  <c r="H6" i="15"/>
  <c r="I6" i="15" s="1"/>
  <c r="E6" i="15"/>
  <c r="J6" i="15" s="1"/>
  <c r="O5" i="15"/>
  <c r="N5" i="15"/>
  <c r="I5" i="15"/>
  <c r="C1" i="15"/>
  <c r="P68" i="14"/>
  <c r="O68" i="14"/>
  <c r="N68" i="14"/>
  <c r="M68" i="14"/>
  <c r="L68" i="14"/>
  <c r="O65" i="14"/>
  <c r="N65" i="14"/>
  <c r="P65" i="14" s="1"/>
  <c r="R65" i="14" s="1"/>
  <c r="R66" i="14" s="1"/>
  <c r="M65" i="14"/>
  <c r="L65" i="14"/>
  <c r="K65" i="14"/>
  <c r="J65" i="14"/>
  <c r="I65" i="14"/>
  <c r="H65" i="14"/>
  <c r="B65" i="14"/>
  <c r="K59" i="14"/>
  <c r="K60" i="14" s="1"/>
  <c r="P60" i="14" s="1"/>
  <c r="R60" i="14" s="1"/>
  <c r="K57" i="14"/>
  <c r="O56" i="14"/>
  <c r="K56" i="14"/>
  <c r="O53" i="14"/>
  <c r="O54" i="14" s="1"/>
  <c r="K53" i="14"/>
  <c r="K54" i="14" s="1"/>
  <c r="K51" i="14"/>
  <c r="O50" i="14"/>
  <c r="O47" i="14"/>
  <c r="K47" i="14"/>
  <c r="K48" i="14" s="1"/>
  <c r="O44" i="14"/>
  <c r="K44" i="14"/>
  <c r="K45" i="14" s="1"/>
  <c r="K42" i="14"/>
  <c r="O41" i="14"/>
  <c r="O42" i="14" s="1"/>
  <c r="H39" i="14"/>
  <c r="I39" i="14" s="1"/>
  <c r="E39" i="14"/>
  <c r="J39" i="14" s="1"/>
  <c r="O38" i="14"/>
  <c r="H36" i="14"/>
  <c r="P36" i="14" s="1"/>
  <c r="R36" i="14" s="1"/>
  <c r="P33" i="14"/>
  <c r="R33" i="14" s="1"/>
  <c r="H33" i="14"/>
  <c r="C33" i="14"/>
  <c r="H30" i="14"/>
  <c r="E30" i="14"/>
  <c r="O29" i="14"/>
  <c r="I29" i="14"/>
  <c r="I30" i="14" s="1"/>
  <c r="J27" i="14"/>
  <c r="H27" i="14"/>
  <c r="E27" i="14"/>
  <c r="O26" i="14"/>
  <c r="N26" i="14"/>
  <c r="N27" i="14" s="1"/>
  <c r="I26" i="14"/>
  <c r="I27" i="14" s="1"/>
  <c r="H24" i="14"/>
  <c r="I24" i="14" s="1"/>
  <c r="E24" i="14"/>
  <c r="J24" i="14" s="1"/>
  <c r="O23" i="14"/>
  <c r="N23" i="14"/>
  <c r="N24" i="14" s="1"/>
  <c r="I23" i="14"/>
  <c r="I21" i="14"/>
  <c r="P21" i="14" s="1"/>
  <c r="R21" i="14" s="1"/>
  <c r="H21" i="14"/>
  <c r="C21" i="14"/>
  <c r="P18" i="14"/>
  <c r="R18" i="14" s="1"/>
  <c r="H18" i="14"/>
  <c r="H17" i="14"/>
  <c r="J15" i="14"/>
  <c r="H15" i="14"/>
  <c r="I15" i="14" s="1"/>
  <c r="E15" i="14"/>
  <c r="O14" i="14"/>
  <c r="I14" i="14"/>
  <c r="R12" i="14"/>
  <c r="P12" i="14"/>
  <c r="H12" i="14"/>
  <c r="H11" i="14"/>
  <c r="J9" i="14"/>
  <c r="I9" i="14"/>
  <c r="H9" i="14"/>
  <c r="E9" i="14"/>
  <c r="O8" i="14"/>
  <c r="I8" i="14"/>
  <c r="N6" i="14"/>
  <c r="H6" i="14"/>
  <c r="I6" i="14" s="1"/>
  <c r="E6" i="14"/>
  <c r="J6" i="14" s="1"/>
  <c r="O5" i="14"/>
  <c r="O6" i="14" s="1"/>
  <c r="N5" i="14"/>
  <c r="I5" i="14"/>
  <c r="C1" i="14"/>
  <c r="P64" i="13"/>
  <c r="O64" i="13"/>
  <c r="N64" i="13"/>
  <c r="M64" i="13"/>
  <c r="L64" i="13"/>
  <c r="O59" i="13"/>
  <c r="N59" i="13"/>
  <c r="L59" i="13"/>
  <c r="K59" i="13"/>
  <c r="J59" i="13"/>
  <c r="H59" i="13"/>
  <c r="B59" i="13"/>
  <c r="M59" i="13" s="1"/>
  <c r="K53" i="13"/>
  <c r="K54" i="13" s="1"/>
  <c r="P54" i="13" s="1"/>
  <c r="R54" i="13" s="1"/>
  <c r="O50" i="13"/>
  <c r="K50" i="13"/>
  <c r="K51" i="13" s="1"/>
  <c r="O47" i="13"/>
  <c r="O48" i="13" s="1"/>
  <c r="K47" i="13"/>
  <c r="K48" i="13" s="1"/>
  <c r="O44" i="13"/>
  <c r="K44" i="13"/>
  <c r="K45" i="13" s="1"/>
  <c r="K42" i="13"/>
  <c r="O41" i="13"/>
  <c r="O42" i="13" s="1"/>
  <c r="I39" i="13"/>
  <c r="H39" i="13"/>
  <c r="E39" i="13"/>
  <c r="J39" i="13" s="1"/>
  <c r="O38" i="13"/>
  <c r="H36" i="13"/>
  <c r="P36" i="13" s="1"/>
  <c r="R36" i="13" s="1"/>
  <c r="C33" i="13"/>
  <c r="H33" i="13" s="1"/>
  <c r="P33" i="13" s="1"/>
  <c r="R33" i="13" s="1"/>
  <c r="H30" i="13"/>
  <c r="E30" i="13"/>
  <c r="O29" i="13"/>
  <c r="O30" i="13" s="1"/>
  <c r="I29" i="13"/>
  <c r="I30" i="13" s="1"/>
  <c r="J27" i="13"/>
  <c r="H27" i="13"/>
  <c r="I27" i="13" s="1"/>
  <c r="E27" i="13"/>
  <c r="O26" i="13"/>
  <c r="N26" i="13"/>
  <c r="N27" i="13" s="1"/>
  <c r="I26" i="13"/>
  <c r="N24" i="13"/>
  <c r="H24" i="13"/>
  <c r="I24" i="13" s="1"/>
  <c r="E24" i="13"/>
  <c r="J24" i="13" s="1"/>
  <c r="O23" i="13"/>
  <c r="N23" i="13"/>
  <c r="I23" i="13"/>
  <c r="C21" i="13"/>
  <c r="I21" i="13" s="1"/>
  <c r="H18" i="13"/>
  <c r="P18" i="13" s="1"/>
  <c r="R18" i="13" s="1"/>
  <c r="H17" i="13"/>
  <c r="J15" i="13"/>
  <c r="I15" i="13"/>
  <c r="O15" i="13" s="1"/>
  <c r="H15" i="13"/>
  <c r="E15" i="13"/>
  <c r="O14" i="13"/>
  <c r="I14" i="13"/>
  <c r="P12" i="13"/>
  <c r="R12" i="13" s="1"/>
  <c r="H12" i="13"/>
  <c r="H11" i="13"/>
  <c r="J9" i="13"/>
  <c r="H9" i="13"/>
  <c r="I9" i="13" s="1"/>
  <c r="E9" i="13"/>
  <c r="O8" i="13"/>
  <c r="I8" i="13"/>
  <c r="N6" i="13"/>
  <c r="J6" i="13"/>
  <c r="H6" i="13"/>
  <c r="I6" i="13" s="1"/>
  <c r="E6" i="13"/>
  <c r="O5" i="13"/>
  <c r="I5" i="13"/>
  <c r="C1" i="13"/>
  <c r="P64" i="12"/>
  <c r="O64" i="12"/>
  <c r="N64" i="12"/>
  <c r="M64" i="12"/>
  <c r="L64" i="12"/>
  <c r="R61" i="12"/>
  <c r="R63" i="12" s="1"/>
  <c r="B59" i="12"/>
  <c r="M59" i="12" s="1"/>
  <c r="K54" i="12"/>
  <c r="P54" i="12" s="1"/>
  <c r="R54" i="12" s="1"/>
  <c r="K51" i="12"/>
  <c r="O50" i="12"/>
  <c r="O51" i="12" s="1"/>
  <c r="K50" i="12"/>
  <c r="O47" i="12"/>
  <c r="O48" i="12" s="1"/>
  <c r="K47" i="12"/>
  <c r="K48" i="12" s="1"/>
  <c r="K45" i="12"/>
  <c r="O44" i="12"/>
  <c r="O45" i="12" s="1"/>
  <c r="K44" i="12"/>
  <c r="K42" i="12"/>
  <c r="O41" i="12"/>
  <c r="O42" i="12" s="1"/>
  <c r="H39" i="12"/>
  <c r="I39" i="12" s="1"/>
  <c r="E39" i="12"/>
  <c r="J39" i="12" s="1"/>
  <c r="O38" i="12"/>
  <c r="O39" i="12" s="1"/>
  <c r="H35" i="12"/>
  <c r="H36" i="12" s="1"/>
  <c r="P36" i="12" s="1"/>
  <c r="R36" i="12" s="1"/>
  <c r="C33" i="12"/>
  <c r="H33" i="12" s="1"/>
  <c r="P33" i="12" s="1"/>
  <c r="R33" i="12" s="1"/>
  <c r="H30" i="12"/>
  <c r="I30" i="12" s="1"/>
  <c r="E30" i="12"/>
  <c r="O29" i="12"/>
  <c r="I29" i="12"/>
  <c r="J27" i="12"/>
  <c r="H27" i="12"/>
  <c r="E27" i="12"/>
  <c r="O26" i="12"/>
  <c r="N26" i="12"/>
  <c r="N27" i="12" s="1"/>
  <c r="I26" i="12"/>
  <c r="I27" i="12" s="1"/>
  <c r="H24" i="12"/>
  <c r="I24" i="12" s="1"/>
  <c r="E24" i="12"/>
  <c r="J24" i="12" s="1"/>
  <c r="O23" i="12"/>
  <c r="N23" i="12"/>
  <c r="N24" i="12" s="1"/>
  <c r="I23" i="12"/>
  <c r="I21" i="12"/>
  <c r="H21" i="12"/>
  <c r="P21" i="12" s="1"/>
  <c r="R21" i="12" s="1"/>
  <c r="C21" i="12"/>
  <c r="H18" i="12"/>
  <c r="P18" i="12" s="1"/>
  <c r="R18" i="12" s="1"/>
  <c r="H17" i="12"/>
  <c r="H15" i="12"/>
  <c r="I15" i="12" s="1"/>
  <c r="E15" i="12"/>
  <c r="J15" i="12" s="1"/>
  <c r="O14" i="12"/>
  <c r="I14" i="12"/>
  <c r="P12" i="12"/>
  <c r="R12" i="12" s="1"/>
  <c r="H12" i="12"/>
  <c r="H11" i="12"/>
  <c r="J9" i="12"/>
  <c r="H9" i="12"/>
  <c r="I9" i="12" s="1"/>
  <c r="E9" i="12"/>
  <c r="O8" i="12"/>
  <c r="I8" i="12"/>
  <c r="N6" i="12"/>
  <c r="H6" i="12"/>
  <c r="I6" i="12" s="1"/>
  <c r="E6" i="12"/>
  <c r="J6" i="12" s="1"/>
  <c r="O5" i="12"/>
  <c r="O6" i="12" s="1"/>
  <c r="I5" i="12"/>
  <c r="C1" i="12"/>
  <c r="P64" i="11"/>
  <c r="O64" i="11"/>
  <c r="N64" i="11"/>
  <c r="M64" i="11"/>
  <c r="L64" i="11"/>
  <c r="M59" i="11"/>
  <c r="L59" i="11"/>
  <c r="I59" i="11"/>
  <c r="B59" i="11"/>
  <c r="K59" i="11" s="1"/>
  <c r="K53" i="11"/>
  <c r="K54" i="11" s="1"/>
  <c r="P54" i="11" s="1"/>
  <c r="R54" i="11" s="1"/>
  <c r="O50" i="11"/>
  <c r="K50" i="11"/>
  <c r="K51" i="11" s="1"/>
  <c r="O47" i="11"/>
  <c r="K47" i="11"/>
  <c r="K48" i="11" s="1"/>
  <c r="O44" i="11"/>
  <c r="K44" i="11"/>
  <c r="K45" i="11" s="1"/>
  <c r="K42" i="11"/>
  <c r="O41" i="11"/>
  <c r="O42" i="11" s="1"/>
  <c r="H39" i="11"/>
  <c r="I39" i="11" s="1"/>
  <c r="E39" i="11"/>
  <c r="J39" i="11" s="1"/>
  <c r="O38" i="11"/>
  <c r="H36" i="11"/>
  <c r="P36" i="11" s="1"/>
  <c r="R36" i="11" s="1"/>
  <c r="H33" i="11"/>
  <c r="P33" i="11" s="1"/>
  <c r="R33" i="11" s="1"/>
  <c r="C33" i="11"/>
  <c r="H30" i="11"/>
  <c r="I30" i="11" s="1"/>
  <c r="E30" i="11"/>
  <c r="O29" i="11"/>
  <c r="O30" i="11" s="1"/>
  <c r="I29" i="11"/>
  <c r="H27" i="11"/>
  <c r="E27" i="11"/>
  <c r="J27" i="11" s="1"/>
  <c r="O26" i="11"/>
  <c r="N26" i="11"/>
  <c r="N27" i="11" s="1"/>
  <c r="I26" i="11"/>
  <c r="I27" i="11" s="1"/>
  <c r="N24" i="11"/>
  <c r="H24" i="11"/>
  <c r="I24" i="11" s="1"/>
  <c r="E24" i="11"/>
  <c r="J24" i="11" s="1"/>
  <c r="O23" i="11"/>
  <c r="N23" i="11"/>
  <c r="I23" i="11"/>
  <c r="I21" i="11"/>
  <c r="H21" i="11"/>
  <c r="P21" i="11" s="1"/>
  <c r="R21" i="11" s="1"/>
  <c r="C21" i="11"/>
  <c r="P18" i="11"/>
  <c r="R18" i="11" s="1"/>
  <c r="H18" i="11"/>
  <c r="H17" i="11"/>
  <c r="H15" i="11"/>
  <c r="I15" i="11" s="1"/>
  <c r="E15" i="11"/>
  <c r="J15" i="11" s="1"/>
  <c r="O14" i="11"/>
  <c r="I14" i="11"/>
  <c r="H11" i="11"/>
  <c r="H12" i="11" s="1"/>
  <c r="P12" i="11" s="1"/>
  <c r="R12" i="11" s="1"/>
  <c r="J9" i="11"/>
  <c r="H9" i="11"/>
  <c r="I9" i="11" s="1"/>
  <c r="E9" i="11"/>
  <c r="O8" i="11"/>
  <c r="I8" i="11"/>
  <c r="N6" i="11"/>
  <c r="H6" i="11"/>
  <c r="I6" i="11" s="1"/>
  <c r="E6" i="11"/>
  <c r="J6" i="11" s="1"/>
  <c r="O5" i="11"/>
  <c r="O6" i="11" s="1"/>
  <c r="I5" i="11"/>
  <c r="C1" i="11"/>
  <c r="P57" i="10"/>
  <c r="O57" i="10"/>
  <c r="N57" i="10"/>
  <c r="M57" i="10"/>
  <c r="L57" i="10"/>
  <c r="M52" i="10"/>
  <c r="L52" i="10"/>
  <c r="I52" i="10"/>
  <c r="B52" i="10"/>
  <c r="K52" i="10" s="1"/>
  <c r="K48" i="10"/>
  <c r="P48" i="10" s="1"/>
  <c r="R48" i="10" s="1"/>
  <c r="K47" i="10"/>
  <c r="O44" i="10"/>
  <c r="O45" i="10" s="1"/>
  <c r="K44" i="10"/>
  <c r="K45" i="10" s="1"/>
  <c r="K42" i="10"/>
  <c r="O41" i="10"/>
  <c r="O42" i="10" s="1"/>
  <c r="O38" i="10"/>
  <c r="K38" i="10"/>
  <c r="K39" i="10" s="1"/>
  <c r="O35" i="10"/>
  <c r="K35" i="10"/>
  <c r="K36" i="10" s="1"/>
  <c r="O33" i="10"/>
  <c r="P33" i="10" s="1"/>
  <c r="R33" i="10" s="1"/>
  <c r="K33" i="10"/>
  <c r="O32" i="10"/>
  <c r="H30" i="10"/>
  <c r="I30" i="10" s="1"/>
  <c r="E30" i="10"/>
  <c r="J30" i="10" s="1"/>
  <c r="O29" i="10"/>
  <c r="J27" i="10"/>
  <c r="H27" i="10"/>
  <c r="E27" i="10"/>
  <c r="O26" i="10"/>
  <c r="N26" i="10"/>
  <c r="N27" i="10" s="1"/>
  <c r="I26" i="10"/>
  <c r="I27" i="10" s="1"/>
  <c r="N24" i="10"/>
  <c r="H24" i="10"/>
  <c r="I24" i="10" s="1"/>
  <c r="E24" i="10"/>
  <c r="J24" i="10" s="1"/>
  <c r="O23" i="10"/>
  <c r="N23" i="10"/>
  <c r="I23" i="10"/>
  <c r="I21" i="10"/>
  <c r="P21" i="10" s="1"/>
  <c r="R21" i="10" s="1"/>
  <c r="H21" i="10"/>
  <c r="C21" i="10"/>
  <c r="P18" i="10"/>
  <c r="R18" i="10" s="1"/>
  <c r="H18" i="10"/>
  <c r="H17" i="10"/>
  <c r="H15" i="10"/>
  <c r="I15" i="10" s="1"/>
  <c r="E15" i="10"/>
  <c r="J15" i="10" s="1"/>
  <c r="O14" i="10"/>
  <c r="I14" i="10"/>
  <c r="R12" i="10"/>
  <c r="P12" i="10"/>
  <c r="H12" i="10"/>
  <c r="H11" i="10"/>
  <c r="J9" i="10"/>
  <c r="I9" i="10"/>
  <c r="P9" i="10" s="1"/>
  <c r="R9" i="10" s="1"/>
  <c r="H9" i="10"/>
  <c r="E9" i="10"/>
  <c r="O8" i="10"/>
  <c r="O9" i="10" s="1"/>
  <c r="I8" i="10"/>
  <c r="N6" i="10"/>
  <c r="H6" i="10"/>
  <c r="I6" i="10" s="1"/>
  <c r="E6" i="10"/>
  <c r="J6" i="10" s="1"/>
  <c r="O5" i="10"/>
  <c r="N5" i="10"/>
  <c r="I5" i="10"/>
  <c r="C1" i="10"/>
  <c r="Q64" i="9"/>
  <c r="P64" i="9"/>
  <c r="O64" i="9"/>
  <c r="N64" i="9"/>
  <c r="M64" i="9"/>
  <c r="L64" i="9"/>
  <c r="M59" i="9"/>
  <c r="H59" i="9"/>
  <c r="B59" i="9"/>
  <c r="L59" i="9" s="1"/>
  <c r="Q54" i="9"/>
  <c r="K53" i="9"/>
  <c r="K54" i="9" s="1"/>
  <c r="P54" i="9" s="1"/>
  <c r="R54" i="9" s="1"/>
  <c r="O50" i="9"/>
  <c r="O51" i="9" s="1"/>
  <c r="K50" i="9"/>
  <c r="K51" i="9" s="1"/>
  <c r="O47" i="9"/>
  <c r="K47" i="9"/>
  <c r="K48" i="9" s="1"/>
  <c r="O44" i="9"/>
  <c r="O45" i="9" s="1"/>
  <c r="K44" i="9"/>
  <c r="K45" i="9" s="1"/>
  <c r="K42" i="9"/>
  <c r="O41" i="9"/>
  <c r="O42" i="9" s="1"/>
  <c r="H39" i="9"/>
  <c r="I39" i="9" s="1"/>
  <c r="E39" i="9"/>
  <c r="J39" i="9" s="1"/>
  <c r="O38" i="9"/>
  <c r="H36" i="9"/>
  <c r="P36" i="9" s="1"/>
  <c r="R36" i="9" s="1"/>
  <c r="R33" i="9"/>
  <c r="P33" i="9"/>
  <c r="H33" i="9"/>
  <c r="C33" i="9"/>
  <c r="H30" i="9"/>
  <c r="I30" i="9" s="1"/>
  <c r="E30" i="9"/>
  <c r="O29" i="9"/>
  <c r="I29" i="9"/>
  <c r="H27" i="9"/>
  <c r="E27" i="9"/>
  <c r="J27" i="9" s="1"/>
  <c r="O26" i="9"/>
  <c r="N26" i="9"/>
  <c r="N27" i="9" s="1"/>
  <c r="I26" i="9"/>
  <c r="I27" i="9" s="1"/>
  <c r="H24" i="9"/>
  <c r="I24" i="9" s="1"/>
  <c r="E24" i="9"/>
  <c r="J24" i="9" s="1"/>
  <c r="O23" i="9"/>
  <c r="N23" i="9"/>
  <c r="N24" i="9" s="1"/>
  <c r="I23" i="9"/>
  <c r="P21" i="9"/>
  <c r="R21" i="9" s="1"/>
  <c r="I21" i="9"/>
  <c r="H21" i="9"/>
  <c r="C21" i="9"/>
  <c r="E17" i="9"/>
  <c r="H17" i="9" s="1"/>
  <c r="H18" i="9" s="1"/>
  <c r="P18" i="9" s="1"/>
  <c r="R18" i="9" s="1"/>
  <c r="J15" i="9"/>
  <c r="H15" i="9"/>
  <c r="I15" i="9" s="1"/>
  <c r="E15" i="9"/>
  <c r="O14" i="9"/>
  <c r="I14" i="9"/>
  <c r="E11" i="9"/>
  <c r="H11" i="9" s="1"/>
  <c r="H12" i="9" s="1"/>
  <c r="P12" i="9" s="1"/>
  <c r="R12" i="9" s="1"/>
  <c r="H9" i="9"/>
  <c r="I9" i="9" s="1"/>
  <c r="E9" i="9"/>
  <c r="J9" i="9" s="1"/>
  <c r="O8" i="9"/>
  <c r="O9" i="9" s="1"/>
  <c r="I8" i="9"/>
  <c r="N6" i="9"/>
  <c r="J6" i="9"/>
  <c r="H6" i="9"/>
  <c r="I6" i="9" s="1"/>
  <c r="E6" i="9"/>
  <c r="O5" i="9"/>
  <c r="N5" i="9"/>
  <c r="I5" i="9"/>
  <c r="C1" i="9"/>
  <c r="Q52" i="8"/>
  <c r="P52" i="8"/>
  <c r="O52" i="8"/>
  <c r="N52" i="8"/>
  <c r="M52" i="8"/>
  <c r="L52" i="8"/>
  <c r="K47" i="8"/>
  <c r="J47" i="8"/>
  <c r="B47" i="8"/>
  <c r="I47" i="8" s="1"/>
  <c r="Q42" i="8"/>
  <c r="K41" i="8"/>
  <c r="K42" i="8" s="1"/>
  <c r="P42" i="8" s="1"/>
  <c r="R42" i="8" s="1"/>
  <c r="O38" i="8"/>
  <c r="K38" i="8"/>
  <c r="K39" i="8" s="1"/>
  <c r="O35" i="8"/>
  <c r="K35" i="8"/>
  <c r="K36" i="8" s="1"/>
  <c r="O33" i="8"/>
  <c r="P33" i="8" s="1"/>
  <c r="R33" i="8" s="1"/>
  <c r="K33" i="8"/>
  <c r="O32" i="8"/>
  <c r="H30" i="8"/>
  <c r="I30" i="8" s="1"/>
  <c r="E30" i="8"/>
  <c r="J30" i="8" s="1"/>
  <c r="O29" i="8"/>
  <c r="J27" i="8"/>
  <c r="H27" i="8"/>
  <c r="I27" i="8" s="1"/>
  <c r="E27" i="8"/>
  <c r="O26" i="8"/>
  <c r="N26" i="8"/>
  <c r="N27" i="8" s="1"/>
  <c r="I26" i="8"/>
  <c r="N24" i="8"/>
  <c r="I24" i="8"/>
  <c r="H24" i="8"/>
  <c r="E24" i="8"/>
  <c r="J24" i="8" s="1"/>
  <c r="O23" i="8"/>
  <c r="N23" i="8"/>
  <c r="I23" i="8"/>
  <c r="I21" i="8"/>
  <c r="P21" i="8" s="1"/>
  <c r="R21" i="8" s="1"/>
  <c r="H21" i="8"/>
  <c r="C21" i="8"/>
  <c r="H18" i="8"/>
  <c r="P18" i="8" s="1"/>
  <c r="R18" i="8" s="1"/>
  <c r="H17" i="8"/>
  <c r="E17" i="8"/>
  <c r="J15" i="8"/>
  <c r="I15" i="8"/>
  <c r="H15" i="8"/>
  <c r="E15" i="8"/>
  <c r="O14" i="8"/>
  <c r="I14" i="8"/>
  <c r="E11" i="8"/>
  <c r="H11" i="8" s="1"/>
  <c r="H12" i="8" s="1"/>
  <c r="P12" i="8" s="1"/>
  <c r="R12" i="8" s="1"/>
  <c r="J9" i="8"/>
  <c r="H9" i="8"/>
  <c r="I9" i="8" s="1"/>
  <c r="E9" i="8"/>
  <c r="O8" i="8"/>
  <c r="I8" i="8"/>
  <c r="N6" i="8"/>
  <c r="J6" i="8"/>
  <c r="I6" i="8"/>
  <c r="O6" i="8" s="1"/>
  <c r="H6" i="8"/>
  <c r="E6" i="8"/>
  <c r="O5" i="8"/>
  <c r="N5" i="8"/>
  <c r="I5" i="8"/>
  <c r="C1" i="8"/>
  <c r="P51" i="7"/>
  <c r="O51" i="7"/>
  <c r="N51" i="7"/>
  <c r="M51" i="7"/>
  <c r="K46" i="7"/>
  <c r="J46" i="7"/>
  <c r="I46" i="7"/>
  <c r="H46" i="7"/>
  <c r="P46" i="7" s="1"/>
  <c r="R46" i="7" s="1"/>
  <c r="R47" i="7" s="1"/>
  <c r="B46" i="7"/>
  <c r="K41" i="7"/>
  <c r="K42" i="7" s="1"/>
  <c r="P42" i="7" s="1"/>
  <c r="R42" i="7" s="1"/>
  <c r="O38" i="7"/>
  <c r="K38" i="7"/>
  <c r="K39" i="7" s="1"/>
  <c r="O35" i="7"/>
  <c r="K35" i="7"/>
  <c r="K36" i="7" s="1"/>
  <c r="K33" i="7"/>
  <c r="O32" i="7"/>
  <c r="O33" i="7" s="1"/>
  <c r="H30" i="7"/>
  <c r="I30" i="7" s="1"/>
  <c r="E30" i="7"/>
  <c r="J30" i="7" s="1"/>
  <c r="O29" i="7"/>
  <c r="N27" i="7"/>
  <c r="J27" i="7"/>
  <c r="H27" i="7"/>
  <c r="I27" i="7" s="1"/>
  <c r="E27" i="7"/>
  <c r="O26" i="7"/>
  <c r="N26" i="7"/>
  <c r="I26" i="7"/>
  <c r="N24" i="7"/>
  <c r="J24" i="7"/>
  <c r="I24" i="7"/>
  <c r="H24" i="7"/>
  <c r="E24" i="7"/>
  <c r="O23" i="7"/>
  <c r="N23" i="7"/>
  <c r="I23" i="7"/>
  <c r="C21" i="7"/>
  <c r="I21" i="7" s="1"/>
  <c r="H17" i="7"/>
  <c r="H18" i="7" s="1"/>
  <c r="P18" i="7" s="1"/>
  <c r="R18" i="7" s="1"/>
  <c r="H15" i="7"/>
  <c r="I15" i="7" s="1"/>
  <c r="E15" i="7"/>
  <c r="J15" i="7" s="1"/>
  <c r="O14" i="7"/>
  <c r="O15" i="7" s="1"/>
  <c r="I14" i="7"/>
  <c r="H12" i="7"/>
  <c r="P12" i="7" s="1"/>
  <c r="R12" i="7" s="1"/>
  <c r="H11" i="7"/>
  <c r="H9" i="7"/>
  <c r="I9" i="7" s="1"/>
  <c r="E9" i="7"/>
  <c r="J9" i="7" s="1"/>
  <c r="O8" i="7"/>
  <c r="I8" i="7"/>
  <c r="H6" i="7"/>
  <c r="I6" i="7" s="1"/>
  <c r="E6" i="7"/>
  <c r="J6" i="7" s="1"/>
  <c r="O5" i="7"/>
  <c r="N5" i="7"/>
  <c r="N6" i="7" s="1"/>
  <c r="I5" i="7"/>
  <c r="C1" i="7"/>
  <c r="L78" i="6"/>
  <c r="B72" i="6"/>
  <c r="L72" i="6" s="1"/>
  <c r="K67" i="6"/>
  <c r="K68" i="6" s="1"/>
  <c r="P68" i="6" s="1"/>
  <c r="R68" i="6" s="1"/>
  <c r="K65" i="6"/>
  <c r="O64" i="6"/>
  <c r="O65" i="6" s="1"/>
  <c r="P65" i="6" s="1"/>
  <c r="R65" i="6" s="1"/>
  <c r="K62" i="6"/>
  <c r="O61" i="6"/>
  <c r="O62" i="6" s="1"/>
  <c r="P62" i="6" s="1"/>
  <c r="R62" i="6" s="1"/>
  <c r="P59" i="6"/>
  <c r="R59" i="6" s="1"/>
  <c r="O59" i="6"/>
  <c r="K59" i="6"/>
  <c r="O58" i="6"/>
  <c r="J55" i="6"/>
  <c r="C55" i="6"/>
  <c r="I55" i="6" s="1"/>
  <c r="O51" i="6"/>
  <c r="K51" i="6"/>
  <c r="K52" i="6" s="1"/>
  <c r="O48" i="6"/>
  <c r="K48" i="6"/>
  <c r="K49" i="6" s="1"/>
  <c r="O45" i="6"/>
  <c r="K45" i="6"/>
  <c r="K46" i="6" s="1"/>
  <c r="H43" i="6"/>
  <c r="P43" i="6" s="1"/>
  <c r="R43" i="6" s="1"/>
  <c r="H40" i="6"/>
  <c r="P40" i="6" s="1"/>
  <c r="R40" i="6" s="1"/>
  <c r="C40" i="6"/>
  <c r="H37" i="6"/>
  <c r="I37" i="6" s="1"/>
  <c r="E37" i="6"/>
  <c r="J37" i="6" s="1"/>
  <c r="O36" i="6"/>
  <c r="K36" i="6"/>
  <c r="K37" i="6" s="1"/>
  <c r="I36" i="6"/>
  <c r="H33" i="6"/>
  <c r="H34" i="6" s="1"/>
  <c r="P34" i="6" s="1"/>
  <c r="R34" i="6" s="1"/>
  <c r="J31" i="6"/>
  <c r="I31" i="6"/>
  <c r="H31" i="6"/>
  <c r="P31" i="6" s="1"/>
  <c r="R31" i="6" s="1"/>
  <c r="C31" i="6"/>
  <c r="C28" i="6"/>
  <c r="H28" i="6" s="1"/>
  <c r="P28" i="6" s="1"/>
  <c r="R28" i="6" s="1"/>
  <c r="C25" i="6"/>
  <c r="H25" i="6" s="1"/>
  <c r="P25" i="6" s="1"/>
  <c r="R25" i="6" s="1"/>
  <c r="H22" i="6"/>
  <c r="P22" i="6" s="1"/>
  <c r="R22" i="6" s="1"/>
  <c r="C22" i="6"/>
  <c r="K18" i="6"/>
  <c r="K19" i="6" s="1"/>
  <c r="P19" i="6" s="1"/>
  <c r="R19" i="6" s="1"/>
  <c r="O14" i="6"/>
  <c r="K14" i="6"/>
  <c r="K15" i="6" s="1"/>
  <c r="O12" i="6"/>
  <c r="K12" i="6"/>
  <c r="P12" i="6" s="1"/>
  <c r="R12" i="6" s="1"/>
  <c r="O11" i="6"/>
  <c r="K9" i="6"/>
  <c r="O8" i="6"/>
  <c r="O9" i="6" s="1"/>
  <c r="P9" i="6" s="1"/>
  <c r="R9" i="6" s="1"/>
  <c r="K6" i="6"/>
  <c r="O5" i="6"/>
  <c r="O6" i="6" s="1"/>
  <c r="P6" i="6" s="1"/>
  <c r="R6" i="6" s="1"/>
  <c r="C1" i="6"/>
  <c r="L78" i="5"/>
  <c r="H72" i="5"/>
  <c r="B72" i="5"/>
  <c r="L72" i="5" s="1"/>
  <c r="K67" i="5"/>
  <c r="K68" i="5" s="1"/>
  <c r="P68" i="5" s="1"/>
  <c r="R68" i="5" s="1"/>
  <c r="O64" i="5"/>
  <c r="O65" i="5" s="1"/>
  <c r="K64" i="5"/>
  <c r="K65" i="5" s="1"/>
  <c r="O61" i="5"/>
  <c r="K61" i="5"/>
  <c r="K62" i="5" s="1"/>
  <c r="O58" i="5"/>
  <c r="K58" i="5"/>
  <c r="K59" i="5" s="1"/>
  <c r="J55" i="5"/>
  <c r="H55" i="5"/>
  <c r="P55" i="5" s="1"/>
  <c r="R55" i="5" s="1"/>
  <c r="C55" i="5"/>
  <c r="I55" i="5" s="1"/>
  <c r="O51" i="5"/>
  <c r="K51" i="5"/>
  <c r="K52" i="5" s="1"/>
  <c r="O48" i="5"/>
  <c r="O49" i="5" s="1"/>
  <c r="K48" i="5"/>
  <c r="K49" i="5" s="1"/>
  <c r="O45" i="5"/>
  <c r="K45" i="5"/>
  <c r="K46" i="5" s="1"/>
  <c r="H43" i="5"/>
  <c r="P43" i="5" s="1"/>
  <c r="R43" i="5" s="1"/>
  <c r="P40" i="5"/>
  <c r="R40" i="5" s="1"/>
  <c r="H40" i="5"/>
  <c r="C40" i="5"/>
  <c r="K37" i="5"/>
  <c r="J37" i="5"/>
  <c r="H37" i="5"/>
  <c r="I37" i="5" s="1"/>
  <c r="E37" i="5"/>
  <c r="O36" i="5"/>
  <c r="K36" i="5"/>
  <c r="I36" i="5"/>
  <c r="H34" i="5"/>
  <c r="P34" i="5" s="1"/>
  <c r="R34" i="5" s="1"/>
  <c r="J31" i="5"/>
  <c r="H31" i="5"/>
  <c r="C31" i="5"/>
  <c r="I31" i="5" s="1"/>
  <c r="P31" i="5" s="1"/>
  <c r="R31" i="5" s="1"/>
  <c r="P28" i="5"/>
  <c r="R28" i="5" s="1"/>
  <c r="H28" i="5"/>
  <c r="C28" i="5"/>
  <c r="C25" i="5"/>
  <c r="H25" i="5" s="1"/>
  <c r="P25" i="5" s="1"/>
  <c r="R25" i="5" s="1"/>
  <c r="H22" i="5"/>
  <c r="P22" i="5" s="1"/>
  <c r="R22" i="5" s="1"/>
  <c r="C22" i="5"/>
  <c r="P19" i="5"/>
  <c r="R19" i="5" s="1"/>
  <c r="K19" i="5"/>
  <c r="K18" i="5"/>
  <c r="O14" i="5"/>
  <c r="K14" i="5"/>
  <c r="K15" i="5" s="1"/>
  <c r="O11" i="5"/>
  <c r="K11" i="5"/>
  <c r="K12" i="5" s="1"/>
  <c r="O8" i="5"/>
  <c r="K8" i="5"/>
  <c r="K9" i="5" s="1"/>
  <c r="O5" i="5"/>
  <c r="K5" i="5"/>
  <c r="K6" i="5" s="1"/>
  <c r="C1" i="5"/>
  <c r="L78" i="4"/>
  <c r="B72" i="4"/>
  <c r="L72" i="4" s="1"/>
  <c r="K67" i="4"/>
  <c r="K68" i="4" s="1"/>
  <c r="P68" i="4" s="1"/>
  <c r="R68" i="4" s="1"/>
  <c r="O64" i="4"/>
  <c r="K64" i="4"/>
  <c r="K65" i="4" s="1"/>
  <c r="O61" i="4"/>
  <c r="K61" i="4"/>
  <c r="K62" i="4" s="1"/>
  <c r="O58" i="4"/>
  <c r="K58" i="4"/>
  <c r="K59" i="4" s="1"/>
  <c r="J55" i="4"/>
  <c r="H55" i="4"/>
  <c r="C55" i="4"/>
  <c r="I55" i="4" s="1"/>
  <c r="O51" i="4"/>
  <c r="K51" i="4"/>
  <c r="K52" i="4" s="1"/>
  <c r="O48" i="4"/>
  <c r="O49" i="4" s="1"/>
  <c r="K48" i="4"/>
  <c r="K49" i="4" s="1"/>
  <c r="O45" i="4"/>
  <c r="O46" i="4" s="1"/>
  <c r="K45" i="4"/>
  <c r="K46" i="4" s="1"/>
  <c r="H43" i="4"/>
  <c r="P43" i="4" s="1"/>
  <c r="R43" i="4" s="1"/>
  <c r="P40" i="4"/>
  <c r="R40" i="4" s="1"/>
  <c r="H40" i="4"/>
  <c r="C40" i="4"/>
  <c r="K37" i="4"/>
  <c r="J37" i="4"/>
  <c r="H37" i="4"/>
  <c r="I37" i="4" s="1"/>
  <c r="E37" i="4"/>
  <c r="O36" i="4"/>
  <c r="K36" i="4"/>
  <c r="I36" i="4"/>
  <c r="H34" i="4"/>
  <c r="P34" i="4" s="1"/>
  <c r="R34" i="4" s="1"/>
  <c r="H33" i="4"/>
  <c r="P31" i="4"/>
  <c r="R31" i="4" s="1"/>
  <c r="J31" i="4"/>
  <c r="I31" i="4"/>
  <c r="H31" i="4"/>
  <c r="C31" i="4"/>
  <c r="C28" i="4"/>
  <c r="H28" i="4" s="1"/>
  <c r="P28" i="4" s="1"/>
  <c r="R28" i="4" s="1"/>
  <c r="C25" i="4"/>
  <c r="H25" i="4" s="1"/>
  <c r="P25" i="4" s="1"/>
  <c r="R25" i="4" s="1"/>
  <c r="P22" i="4"/>
  <c r="R22" i="4" s="1"/>
  <c r="H22" i="4"/>
  <c r="C22" i="4"/>
  <c r="K18" i="4"/>
  <c r="K19" i="4" s="1"/>
  <c r="P19" i="4" s="1"/>
  <c r="R19" i="4" s="1"/>
  <c r="O14" i="4"/>
  <c r="K14" i="4"/>
  <c r="K15" i="4" s="1"/>
  <c r="O11" i="4"/>
  <c r="K11" i="4"/>
  <c r="K12" i="4" s="1"/>
  <c r="O8" i="4"/>
  <c r="K8" i="4"/>
  <c r="K9" i="4" s="1"/>
  <c r="O5" i="4"/>
  <c r="K5" i="4"/>
  <c r="K6" i="4" s="1"/>
  <c r="C1" i="4"/>
  <c r="Q39" i="3"/>
  <c r="P39" i="3"/>
  <c r="O39" i="3"/>
  <c r="N39" i="3"/>
  <c r="M39" i="3"/>
  <c r="K33" i="3"/>
  <c r="J33" i="3"/>
  <c r="B33" i="3"/>
  <c r="I33" i="3" s="1"/>
  <c r="K27" i="3"/>
  <c r="P27" i="3" s="1"/>
  <c r="R27" i="3" s="1"/>
  <c r="K24" i="3"/>
  <c r="O23" i="3"/>
  <c r="O24" i="3" s="1"/>
  <c r="K23" i="3"/>
  <c r="O20" i="3"/>
  <c r="K20" i="3"/>
  <c r="K21" i="3" s="1"/>
  <c r="K18" i="3"/>
  <c r="P18" i="3" s="1"/>
  <c r="R18" i="3" s="1"/>
  <c r="O17" i="3"/>
  <c r="O18" i="3" s="1"/>
  <c r="K17" i="3"/>
  <c r="O14" i="3"/>
  <c r="K14" i="3"/>
  <c r="K15" i="3" s="1"/>
  <c r="K12" i="3"/>
  <c r="O11" i="3"/>
  <c r="O12" i="3" s="1"/>
  <c r="K11" i="3"/>
  <c r="O8" i="3"/>
  <c r="K8" i="3"/>
  <c r="K9" i="3" s="1"/>
  <c r="K6" i="3"/>
  <c r="P6" i="3" s="1"/>
  <c r="R6" i="3" s="1"/>
  <c r="O5" i="3"/>
  <c r="O6" i="3" s="1"/>
  <c r="K5" i="3"/>
  <c r="C1" i="3"/>
  <c r="Q39" i="2"/>
  <c r="P39" i="2"/>
  <c r="O39" i="2"/>
  <c r="N39" i="2"/>
  <c r="M39" i="2"/>
  <c r="K33" i="2"/>
  <c r="J33" i="2"/>
  <c r="B33" i="2"/>
  <c r="I33" i="2" s="1"/>
  <c r="K26" i="2"/>
  <c r="K27" i="2" s="1"/>
  <c r="P27" i="2" s="1"/>
  <c r="R27" i="2" s="1"/>
  <c r="K24" i="2"/>
  <c r="O23" i="2"/>
  <c r="K23" i="2"/>
  <c r="O20" i="2"/>
  <c r="K20" i="2"/>
  <c r="K21" i="2" s="1"/>
  <c r="K18" i="2"/>
  <c r="O17" i="2"/>
  <c r="K17" i="2"/>
  <c r="O14" i="2"/>
  <c r="O15" i="2" s="1"/>
  <c r="K14" i="2"/>
  <c r="K15" i="2" s="1"/>
  <c r="K12" i="2"/>
  <c r="O11" i="2"/>
  <c r="K11" i="2"/>
  <c r="K9" i="2"/>
  <c r="P9" i="2" s="1"/>
  <c r="R9" i="2" s="1"/>
  <c r="O8" i="2"/>
  <c r="O9" i="2" s="1"/>
  <c r="K6" i="2"/>
  <c r="O5" i="2"/>
  <c r="O6" i="2" s="1"/>
  <c r="K5" i="2"/>
  <c r="C1" i="2"/>
  <c r="Q42" i="1"/>
  <c r="P42" i="1"/>
  <c r="O42" i="1"/>
  <c r="N42" i="1"/>
  <c r="M42" i="1"/>
  <c r="L36" i="1"/>
  <c r="K36" i="1"/>
  <c r="B36" i="1"/>
  <c r="J36" i="1" s="1"/>
  <c r="K29" i="1"/>
  <c r="K30" i="1" s="1"/>
  <c r="P30" i="1" s="1"/>
  <c r="R30" i="1" s="1"/>
  <c r="O26" i="1"/>
  <c r="K26" i="1"/>
  <c r="K27" i="1" s="1"/>
  <c r="O23" i="1"/>
  <c r="O24" i="1" s="1"/>
  <c r="K23" i="1"/>
  <c r="K24" i="1" s="1"/>
  <c r="O20" i="1"/>
  <c r="K20" i="1"/>
  <c r="K21" i="1" s="1"/>
  <c r="O17" i="1"/>
  <c r="K17" i="1"/>
  <c r="K18" i="1" s="1"/>
  <c r="O14" i="1"/>
  <c r="K14" i="1"/>
  <c r="K15" i="1" s="1"/>
  <c r="O11" i="1"/>
  <c r="K11" i="1"/>
  <c r="K12" i="1" s="1"/>
  <c r="O8" i="1"/>
  <c r="K8" i="1"/>
  <c r="K9" i="1" s="1"/>
  <c r="O5" i="1"/>
  <c r="O6" i="1" s="1"/>
  <c r="K5" i="1"/>
  <c r="K6" i="1" s="1"/>
  <c r="C1" i="1"/>
  <c r="O45" i="17" l="1"/>
  <c r="P45" i="17"/>
  <c r="R45" i="17" s="1"/>
  <c r="O24" i="17"/>
  <c r="O30" i="17"/>
  <c r="P30" i="17" s="1"/>
  <c r="R30" i="17" s="1"/>
  <c r="T36" i="17" s="1"/>
  <c r="P48" i="17"/>
  <c r="R48" i="17" s="1"/>
  <c r="O6" i="17"/>
  <c r="P6" i="17" s="1"/>
  <c r="R6" i="17" s="1"/>
  <c r="P27" i="17"/>
  <c r="R27" i="17" s="1"/>
  <c r="P39" i="17"/>
  <c r="R39" i="17" s="1"/>
  <c r="O57" i="17"/>
  <c r="P57" i="17" s="1"/>
  <c r="R57" i="17" s="1"/>
  <c r="P9" i="17"/>
  <c r="R9" i="17" s="1"/>
  <c r="P68" i="17"/>
  <c r="R68" i="17" s="1"/>
  <c r="O15" i="17"/>
  <c r="P15" i="17" s="1"/>
  <c r="R15" i="17" s="1"/>
  <c r="P24" i="17"/>
  <c r="R24" i="17" s="1"/>
  <c r="P54" i="17"/>
  <c r="R54" i="17" s="1"/>
  <c r="K65" i="17"/>
  <c r="L65" i="17"/>
  <c r="J65" i="17"/>
  <c r="M65" i="17"/>
  <c r="N65" i="17"/>
  <c r="I68" i="17"/>
  <c r="J68" i="17"/>
  <c r="H65" i="17"/>
  <c r="I65" i="17"/>
  <c r="O48" i="16"/>
  <c r="P48" i="16" s="1"/>
  <c r="R48" i="16" s="1"/>
  <c r="P6" i="16"/>
  <c r="R6" i="16" s="1"/>
  <c r="O6" i="16"/>
  <c r="P15" i="16"/>
  <c r="R15" i="16" s="1"/>
  <c r="O15" i="16"/>
  <c r="O51" i="16"/>
  <c r="P51" i="16" s="1"/>
  <c r="R51" i="16" s="1"/>
  <c r="P30" i="16"/>
  <c r="R30" i="16" s="1"/>
  <c r="O24" i="16"/>
  <c r="P24" i="16" s="1"/>
  <c r="R24" i="16" s="1"/>
  <c r="O30" i="16"/>
  <c r="P27" i="16"/>
  <c r="R27" i="16" s="1"/>
  <c r="O27" i="16"/>
  <c r="O33" i="16"/>
  <c r="P33" i="16" s="1"/>
  <c r="R33" i="16" s="1"/>
  <c r="O39" i="16"/>
  <c r="P39" i="16" s="1"/>
  <c r="R39" i="16" s="1"/>
  <c r="P45" i="16"/>
  <c r="R45" i="16" s="1"/>
  <c r="H59" i="16"/>
  <c r="P59" i="16" s="1"/>
  <c r="R59" i="16" s="1"/>
  <c r="J62" i="16"/>
  <c r="I62" i="16"/>
  <c r="P62" i="16" s="1"/>
  <c r="R62" i="16" s="1"/>
  <c r="O9" i="16"/>
  <c r="P9" i="16" s="1"/>
  <c r="R9" i="16" s="1"/>
  <c r="T21" i="16" s="1"/>
  <c r="I59" i="16"/>
  <c r="J59" i="16"/>
  <c r="O45" i="16"/>
  <c r="K59" i="16"/>
  <c r="L59" i="16"/>
  <c r="M59" i="16"/>
  <c r="N59" i="16"/>
  <c r="P42" i="15"/>
  <c r="R42" i="15" s="1"/>
  <c r="P45" i="15"/>
  <c r="R45" i="15" s="1"/>
  <c r="O30" i="15"/>
  <c r="P48" i="15"/>
  <c r="R48" i="15" s="1"/>
  <c r="P30" i="15"/>
  <c r="R30" i="15" s="1"/>
  <c r="T36" i="15" s="1"/>
  <c r="P51" i="15"/>
  <c r="R51" i="15" s="1"/>
  <c r="O6" i="15"/>
  <c r="O24" i="15"/>
  <c r="P24" i="15" s="1"/>
  <c r="R24" i="15" s="1"/>
  <c r="P54" i="15"/>
  <c r="R54" i="15" s="1"/>
  <c r="P6" i="15"/>
  <c r="R6" i="15" s="1"/>
  <c r="O15" i="15"/>
  <c r="P15" i="15" s="1"/>
  <c r="R15" i="15" s="1"/>
  <c r="O27" i="15"/>
  <c r="P27" i="15" s="1"/>
  <c r="R27" i="15" s="1"/>
  <c r="P39" i="15"/>
  <c r="R39" i="15" s="1"/>
  <c r="P9" i="15"/>
  <c r="R9" i="15" s="1"/>
  <c r="I65" i="15"/>
  <c r="K65" i="15"/>
  <c r="L65" i="15"/>
  <c r="O48" i="14"/>
  <c r="P48" i="14" s="1"/>
  <c r="R48" i="14" s="1"/>
  <c r="O15" i="14"/>
  <c r="P15" i="14" s="1"/>
  <c r="R15" i="14" s="1"/>
  <c r="O24" i="14"/>
  <c r="P24" i="14" s="1"/>
  <c r="R24" i="14" s="1"/>
  <c r="P27" i="14"/>
  <c r="R27" i="14" s="1"/>
  <c r="P54" i="14"/>
  <c r="R54" i="14" s="1"/>
  <c r="P9" i="14"/>
  <c r="R9" i="14" s="1"/>
  <c r="O27" i="14"/>
  <c r="O39" i="14"/>
  <c r="P39" i="14"/>
  <c r="R39" i="14" s="1"/>
  <c r="P57" i="14"/>
  <c r="R57" i="14" s="1"/>
  <c r="P42" i="14"/>
  <c r="R42" i="14" s="1"/>
  <c r="O30" i="14"/>
  <c r="P30" i="14" s="1"/>
  <c r="R30" i="14" s="1"/>
  <c r="T36" i="14" s="1"/>
  <c r="P45" i="14"/>
  <c r="R45" i="14" s="1"/>
  <c r="P6" i="14"/>
  <c r="R6" i="14" s="1"/>
  <c r="O45" i="14"/>
  <c r="O9" i="14"/>
  <c r="O51" i="14"/>
  <c r="P51" i="14" s="1"/>
  <c r="R51" i="14" s="1"/>
  <c r="O57" i="14"/>
  <c r="P39" i="13"/>
  <c r="R39" i="13" s="1"/>
  <c r="O9" i="13"/>
  <c r="P9" i="13" s="1"/>
  <c r="R9" i="13" s="1"/>
  <c r="T21" i="13" s="1"/>
  <c r="P42" i="13"/>
  <c r="R42" i="13" s="1"/>
  <c r="P30" i="13"/>
  <c r="R30" i="13" s="1"/>
  <c r="T36" i="13" s="1"/>
  <c r="O45" i="13"/>
  <c r="P45" i="13" s="1"/>
  <c r="R45" i="13" s="1"/>
  <c r="O27" i="13"/>
  <c r="P27" i="13" s="1"/>
  <c r="R27" i="13" s="1"/>
  <c r="O6" i="13"/>
  <c r="O24" i="13"/>
  <c r="P48" i="13"/>
  <c r="R48" i="13" s="1"/>
  <c r="P6" i="13"/>
  <c r="R6" i="13" s="1"/>
  <c r="P24" i="13"/>
  <c r="R24" i="13" s="1"/>
  <c r="O51" i="13"/>
  <c r="P51" i="13" s="1"/>
  <c r="R51" i="13" s="1"/>
  <c r="P15" i="13"/>
  <c r="R15" i="13" s="1"/>
  <c r="I59" i="13"/>
  <c r="P59" i="13" s="1"/>
  <c r="R59" i="13" s="1"/>
  <c r="R60" i="13" s="1"/>
  <c r="H21" i="13"/>
  <c r="P21" i="13" s="1"/>
  <c r="R21" i="13" s="1"/>
  <c r="O39" i="13"/>
  <c r="O24" i="12"/>
  <c r="P24" i="12"/>
  <c r="R24" i="12" s="1"/>
  <c r="P51" i="12"/>
  <c r="R51" i="12" s="1"/>
  <c r="O15" i="12"/>
  <c r="P15" i="12" s="1"/>
  <c r="R15" i="12" s="1"/>
  <c r="O27" i="12"/>
  <c r="P39" i="12"/>
  <c r="R39" i="12" s="1"/>
  <c r="P6" i="12"/>
  <c r="R6" i="12" s="1"/>
  <c r="P42" i="12"/>
  <c r="R42" i="12" s="1"/>
  <c r="O9" i="12"/>
  <c r="P9" i="12" s="1"/>
  <c r="R9" i="12" s="1"/>
  <c r="P45" i="12"/>
  <c r="R45" i="12" s="1"/>
  <c r="P27" i="12"/>
  <c r="R27" i="12" s="1"/>
  <c r="O30" i="12"/>
  <c r="P30" i="12" s="1"/>
  <c r="R30" i="12" s="1"/>
  <c r="P48" i="12"/>
  <c r="R48" i="12" s="1"/>
  <c r="H59" i="12"/>
  <c r="P59" i="12" s="1"/>
  <c r="R59" i="12" s="1"/>
  <c r="R60" i="12" s="1"/>
  <c r="I59" i="12"/>
  <c r="J59" i="12"/>
  <c r="K59" i="12"/>
  <c r="L59" i="12"/>
  <c r="O51" i="11"/>
  <c r="P51" i="11" s="1"/>
  <c r="R51" i="11" s="1"/>
  <c r="P6" i="11"/>
  <c r="R6" i="11" s="1"/>
  <c r="O27" i="11"/>
  <c r="P27" i="11" s="1"/>
  <c r="R27" i="11" s="1"/>
  <c r="O39" i="11"/>
  <c r="P39" i="11" s="1"/>
  <c r="R39" i="11" s="1"/>
  <c r="O15" i="11"/>
  <c r="P15" i="11" s="1"/>
  <c r="R15" i="11" s="1"/>
  <c r="P42" i="11"/>
  <c r="R42" i="11" s="1"/>
  <c r="O9" i="11"/>
  <c r="P9" i="11"/>
  <c r="R9" i="11" s="1"/>
  <c r="O45" i="11"/>
  <c r="P45" i="11" s="1"/>
  <c r="R45" i="11" s="1"/>
  <c r="P24" i="11"/>
  <c r="R24" i="11" s="1"/>
  <c r="O24" i="11"/>
  <c r="P48" i="11"/>
  <c r="R48" i="11" s="1"/>
  <c r="P30" i="11"/>
  <c r="R30" i="11" s="1"/>
  <c r="T36" i="11" s="1"/>
  <c r="O48" i="11"/>
  <c r="H59" i="11"/>
  <c r="J59" i="11"/>
  <c r="O30" i="10"/>
  <c r="P30" i="10" s="1"/>
  <c r="R30" i="10" s="1"/>
  <c r="O24" i="10"/>
  <c r="P24" i="10" s="1"/>
  <c r="R24" i="10" s="1"/>
  <c r="O15" i="10"/>
  <c r="P15" i="10" s="1"/>
  <c r="R15" i="10" s="1"/>
  <c r="T21" i="10" s="1"/>
  <c r="O27" i="10"/>
  <c r="P27" i="10"/>
  <c r="R27" i="10" s="1"/>
  <c r="O36" i="10"/>
  <c r="P36" i="10" s="1"/>
  <c r="R36" i="10" s="1"/>
  <c r="O39" i="10"/>
  <c r="P39" i="10" s="1"/>
  <c r="R39" i="10" s="1"/>
  <c r="P42" i="10"/>
  <c r="R42" i="10" s="1"/>
  <c r="O6" i="10"/>
  <c r="P6" i="10" s="1"/>
  <c r="R6" i="10" s="1"/>
  <c r="P45" i="10"/>
  <c r="R45" i="10" s="1"/>
  <c r="H52" i="10"/>
  <c r="P52" i="10" s="1"/>
  <c r="R52" i="10" s="1"/>
  <c r="R53" i="10" s="1"/>
  <c r="J52" i="10"/>
  <c r="O27" i="9"/>
  <c r="O39" i="9"/>
  <c r="O15" i="9"/>
  <c r="P15" i="9" s="1"/>
  <c r="R15" i="9" s="1"/>
  <c r="P39" i="9"/>
  <c r="R39" i="9" s="1"/>
  <c r="O30" i="9"/>
  <c r="P30" i="9" s="1"/>
  <c r="R30" i="9" s="1"/>
  <c r="T36" i="9" s="1"/>
  <c r="P42" i="9"/>
  <c r="R42" i="9" s="1"/>
  <c r="P9" i="9"/>
  <c r="R9" i="9" s="1"/>
  <c r="P45" i="9"/>
  <c r="R45" i="9" s="1"/>
  <c r="P27" i="9"/>
  <c r="R27" i="9" s="1"/>
  <c r="O6" i="9"/>
  <c r="P6" i="9"/>
  <c r="R6" i="9" s="1"/>
  <c r="O48" i="9"/>
  <c r="P48" i="9" s="1"/>
  <c r="R48" i="9" s="1"/>
  <c r="O24" i="9"/>
  <c r="P24" i="9"/>
  <c r="R24" i="9" s="1"/>
  <c r="P51" i="9"/>
  <c r="R51" i="9" s="1"/>
  <c r="I59" i="9"/>
  <c r="J59" i="9"/>
  <c r="K59" i="9"/>
  <c r="O27" i="8"/>
  <c r="P27" i="8"/>
  <c r="R27" i="8" s="1"/>
  <c r="O30" i="8"/>
  <c r="O24" i="8"/>
  <c r="P24" i="8"/>
  <c r="R24" i="8" s="1"/>
  <c r="P30" i="8"/>
  <c r="R30" i="8" s="1"/>
  <c r="P15" i="8"/>
  <c r="R15" i="8" s="1"/>
  <c r="P36" i="8"/>
  <c r="R36" i="8" s="1"/>
  <c r="O36" i="8"/>
  <c r="O9" i="8"/>
  <c r="P9" i="8" s="1"/>
  <c r="R9" i="8" s="1"/>
  <c r="T21" i="8" s="1"/>
  <c r="O39" i="8"/>
  <c r="P39" i="8" s="1"/>
  <c r="R39" i="8" s="1"/>
  <c r="O15" i="8"/>
  <c r="P6" i="8"/>
  <c r="R6" i="8" s="1"/>
  <c r="H47" i="8"/>
  <c r="P47" i="8" s="1"/>
  <c r="R47" i="8" s="1"/>
  <c r="R48" i="8" s="1"/>
  <c r="O39" i="7"/>
  <c r="P39" i="7" s="1"/>
  <c r="R39" i="7" s="1"/>
  <c r="O27" i="7"/>
  <c r="P27" i="7" s="1"/>
  <c r="R27" i="7" s="1"/>
  <c r="O9" i="7"/>
  <c r="P9" i="7"/>
  <c r="R9" i="7" s="1"/>
  <c r="O30" i="7"/>
  <c r="P24" i="7"/>
  <c r="R24" i="7" s="1"/>
  <c r="P30" i="7"/>
  <c r="R30" i="7" s="1"/>
  <c r="O36" i="7"/>
  <c r="P36" i="7" s="1"/>
  <c r="R36" i="7" s="1"/>
  <c r="P33" i="7"/>
  <c r="R33" i="7" s="1"/>
  <c r="O6" i="7"/>
  <c r="P6" i="7" s="1"/>
  <c r="R6" i="7" s="1"/>
  <c r="R43" i="7" s="1"/>
  <c r="R51" i="7" s="1"/>
  <c r="P15" i="7"/>
  <c r="R15" i="7" s="1"/>
  <c r="O24" i="7"/>
  <c r="H21" i="7"/>
  <c r="P21" i="7" s="1"/>
  <c r="R21" i="7" s="1"/>
  <c r="O37" i="6"/>
  <c r="P37" i="6" s="1"/>
  <c r="R37" i="6" s="1"/>
  <c r="R69" i="6"/>
  <c r="O46" i="6"/>
  <c r="P46" i="6" s="1"/>
  <c r="R46" i="6" s="1"/>
  <c r="O49" i="6"/>
  <c r="P49" i="6" s="1"/>
  <c r="R49" i="6" s="1"/>
  <c r="P15" i="6"/>
  <c r="R15" i="6" s="1"/>
  <c r="R16" i="6" s="1"/>
  <c r="O52" i="6"/>
  <c r="P52" i="6" s="1"/>
  <c r="R52" i="6" s="1"/>
  <c r="O15" i="6"/>
  <c r="H72" i="6"/>
  <c r="I72" i="6"/>
  <c r="J72" i="6"/>
  <c r="K72" i="6"/>
  <c r="H55" i="6"/>
  <c r="P55" i="6" s="1"/>
  <c r="R55" i="6" s="1"/>
  <c r="O62" i="5"/>
  <c r="P62" i="5" s="1"/>
  <c r="R62" i="5" s="1"/>
  <c r="O46" i="5"/>
  <c r="P46" i="5" s="1"/>
  <c r="R46" i="5" s="1"/>
  <c r="P65" i="5"/>
  <c r="R65" i="5" s="1"/>
  <c r="P49" i="5"/>
  <c r="R49" i="5" s="1"/>
  <c r="O12" i="5"/>
  <c r="P12" i="5" s="1"/>
  <c r="R12" i="5" s="1"/>
  <c r="O59" i="5"/>
  <c r="P59" i="5" s="1"/>
  <c r="R59" i="5" s="1"/>
  <c r="R69" i="5" s="1"/>
  <c r="P6" i="5"/>
  <c r="R6" i="5" s="1"/>
  <c r="O6" i="5"/>
  <c r="O15" i="5"/>
  <c r="P15" i="5" s="1"/>
  <c r="R15" i="5" s="1"/>
  <c r="O52" i="5"/>
  <c r="P52" i="5" s="1"/>
  <c r="R52" i="5" s="1"/>
  <c r="P37" i="5"/>
  <c r="R37" i="5" s="1"/>
  <c r="R56" i="5" s="1"/>
  <c r="O37" i="5"/>
  <c r="O9" i="5"/>
  <c r="P9" i="5" s="1"/>
  <c r="R9" i="5" s="1"/>
  <c r="I72" i="5"/>
  <c r="P72" i="5" s="1"/>
  <c r="R72" i="5" s="1"/>
  <c r="R73" i="5" s="1"/>
  <c r="J72" i="5"/>
  <c r="K72" i="5"/>
  <c r="O9" i="4"/>
  <c r="P9" i="4"/>
  <c r="R9" i="4" s="1"/>
  <c r="P55" i="4"/>
  <c r="R55" i="4" s="1"/>
  <c r="O12" i="4"/>
  <c r="P12" i="4" s="1"/>
  <c r="R12" i="4" s="1"/>
  <c r="P59" i="4"/>
  <c r="R59" i="4" s="1"/>
  <c r="O15" i="4"/>
  <c r="P15" i="4" s="1"/>
  <c r="R15" i="4" s="1"/>
  <c r="O59" i="4"/>
  <c r="O62" i="4"/>
  <c r="P62" i="4" s="1"/>
  <c r="R62" i="4" s="1"/>
  <c r="P46" i="4"/>
  <c r="R46" i="4" s="1"/>
  <c r="P65" i="4"/>
  <c r="R65" i="4" s="1"/>
  <c r="P49" i="4"/>
  <c r="R49" i="4" s="1"/>
  <c r="R56" i="4" s="1"/>
  <c r="O65" i="4"/>
  <c r="O6" i="4"/>
  <c r="P6" i="4" s="1"/>
  <c r="R6" i="4" s="1"/>
  <c r="P52" i="4"/>
  <c r="R52" i="4" s="1"/>
  <c r="P37" i="4"/>
  <c r="R37" i="4" s="1"/>
  <c r="O37" i="4"/>
  <c r="O52" i="4"/>
  <c r="H72" i="4"/>
  <c r="I72" i="4"/>
  <c r="J72" i="4"/>
  <c r="K72" i="4"/>
  <c r="O9" i="3"/>
  <c r="P9" i="3" s="1"/>
  <c r="R9" i="3" s="1"/>
  <c r="P24" i="3"/>
  <c r="R24" i="3" s="1"/>
  <c r="P12" i="3"/>
  <c r="R12" i="3" s="1"/>
  <c r="O15" i="3"/>
  <c r="P15" i="3" s="1"/>
  <c r="R15" i="3" s="1"/>
  <c r="P21" i="3"/>
  <c r="R21" i="3" s="1"/>
  <c r="O21" i="3"/>
  <c r="H33" i="3"/>
  <c r="P33" i="3" s="1"/>
  <c r="R33" i="3" s="1"/>
  <c r="R34" i="3" s="1"/>
  <c r="P12" i="2"/>
  <c r="R12" i="2" s="1"/>
  <c r="P15" i="2"/>
  <c r="R15" i="2" s="1"/>
  <c r="P18" i="2"/>
  <c r="R18" i="2" s="1"/>
  <c r="P21" i="2"/>
  <c r="R21" i="2" s="1"/>
  <c r="P6" i="2"/>
  <c r="R6" i="2" s="1"/>
  <c r="O21" i="2"/>
  <c r="O12" i="2"/>
  <c r="O18" i="2"/>
  <c r="O24" i="2"/>
  <c r="P24" i="2" s="1"/>
  <c r="R24" i="2" s="1"/>
  <c r="H33" i="2"/>
  <c r="P33" i="2" s="1"/>
  <c r="R33" i="2" s="1"/>
  <c r="R34" i="2" s="1"/>
  <c r="O15" i="1"/>
  <c r="P15" i="1" s="1"/>
  <c r="R15" i="1" s="1"/>
  <c r="O9" i="1"/>
  <c r="P9" i="1" s="1"/>
  <c r="R9" i="1" s="1"/>
  <c r="O12" i="1"/>
  <c r="P12" i="1" s="1"/>
  <c r="R12" i="1" s="1"/>
  <c r="O18" i="1"/>
  <c r="P18" i="1" s="1"/>
  <c r="R18" i="1" s="1"/>
  <c r="O21" i="1"/>
  <c r="P21" i="1"/>
  <c r="R21" i="1" s="1"/>
  <c r="O27" i="1"/>
  <c r="P27" i="1"/>
  <c r="R27" i="1" s="1"/>
  <c r="P6" i="1"/>
  <c r="R6" i="1" s="1"/>
  <c r="P24" i="1"/>
  <c r="R24" i="1" s="1"/>
  <c r="H36" i="1"/>
  <c r="I36" i="1"/>
  <c r="R61" i="17" l="1"/>
  <c r="P65" i="17"/>
  <c r="R65" i="17" s="1"/>
  <c r="R69" i="17" s="1"/>
  <c r="T21" i="17"/>
  <c r="R55" i="16"/>
  <c r="R63" i="16"/>
  <c r="R61" i="15"/>
  <c r="P65" i="15"/>
  <c r="R65" i="15" s="1"/>
  <c r="R66" i="15" s="1"/>
  <c r="T21" i="15"/>
  <c r="T21" i="14"/>
  <c r="R61" i="14"/>
  <c r="R68" i="14" s="1"/>
  <c r="R70" i="14" s="1"/>
  <c r="R55" i="13"/>
  <c r="R64" i="13" s="1"/>
  <c r="R66" i="13" s="1"/>
  <c r="R55" i="12"/>
  <c r="R64" i="12" s="1"/>
  <c r="R66" i="12" s="1"/>
  <c r="P59" i="11"/>
  <c r="R59" i="11" s="1"/>
  <c r="R60" i="11" s="1"/>
  <c r="R55" i="11"/>
  <c r="R64" i="11" s="1"/>
  <c r="R66" i="11" s="1"/>
  <c r="T21" i="11"/>
  <c r="R49" i="10"/>
  <c r="R57" i="10" s="1"/>
  <c r="R59" i="10" s="1"/>
  <c r="R55" i="9"/>
  <c r="T21" i="9"/>
  <c r="P59" i="9"/>
  <c r="R59" i="9" s="1"/>
  <c r="R60" i="9" s="1"/>
  <c r="R43" i="8"/>
  <c r="R52" i="8" s="1"/>
  <c r="T21" i="7"/>
  <c r="R56" i="6"/>
  <c r="P72" i="6"/>
  <c r="R72" i="6" s="1"/>
  <c r="R73" i="6" s="1"/>
  <c r="R78" i="6" s="1"/>
  <c r="R80" i="6" s="1"/>
  <c r="R16" i="5"/>
  <c r="R78" i="5" s="1"/>
  <c r="R80" i="5" s="1"/>
  <c r="R16" i="4"/>
  <c r="P72" i="4"/>
  <c r="R72" i="4" s="1"/>
  <c r="R73" i="4" s="1"/>
  <c r="R69" i="4"/>
  <c r="R78" i="4" s="1"/>
  <c r="R80" i="4" s="1"/>
  <c r="R28" i="3"/>
  <c r="R39" i="3" s="1"/>
  <c r="R41" i="3" s="1"/>
  <c r="R28" i="2"/>
  <c r="R39" i="2" s="1"/>
  <c r="R41" i="2" s="1"/>
  <c r="P36" i="1"/>
  <c r="R36" i="1" s="1"/>
  <c r="R37" i="1" s="1"/>
  <c r="R31" i="1"/>
  <c r="R42" i="1" s="1"/>
  <c r="R44" i="1" s="1"/>
  <c r="R71" i="17" l="1"/>
  <c r="R73" i="17" s="1"/>
  <c r="R65" i="16"/>
  <c r="R67" i="16" s="1"/>
  <c r="R68" i="15"/>
  <c r="R70" i="15" s="1"/>
  <c r="R64" i="9"/>
  <c r="R66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C1" authorId="0" shapeId="0" xr:uid="{2D92D63B-1957-4872-A8FC-32F353D38B3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ｼｰﾄ名に製品名を入力すると、ｼｰﾄ名と同じ名称が入力されます。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C1" authorId="0" shapeId="0" xr:uid="{F8C73DA6-BA24-453F-950C-2FD3A963E93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ｼｰﾄ名に製品名を入力すると、ｼｰﾄ名と同じ名称が入力されます。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C1" authorId="0" shapeId="0" xr:uid="{D5A2E161-81A1-4DCF-9983-D085D88C8D6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ｼｰﾄ名に製品名を入力すると、ｼｰﾄ名と同じ名称が入力されます。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C1" authorId="0" shapeId="0" xr:uid="{CF6FA39F-39B8-41DC-B3A3-9EFFCE3424D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ｼｰﾄ名に製品名を入力すると、ｼｰﾄ名と同じ名称が入力されます。
</t>
        </r>
      </text>
    </comment>
    <comment ref="H37" authorId="0" shapeId="0" xr:uid="{057F4433-EFB6-44D2-A3FD-D042B66ACA3D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C1" authorId="0" shapeId="0" xr:uid="{1B87D826-A05B-4307-B037-7BCE3398B60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ｼｰﾄ名に製品名を入力すると、ｼｰﾄ名と同じ名称が入力されます。
</t>
        </r>
      </text>
    </comment>
    <comment ref="H37" authorId="0" shapeId="0" xr:uid="{B051F2E2-F19D-4D89-8D40-81B7B44636A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C1" authorId="0" shapeId="0" xr:uid="{B5E7CF91-DED1-49A0-A1C2-6A43E07140B0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ｼｰﾄ名に製品名を入力すると、ｼｰﾄ名と同じ名称が入力されます。
</t>
        </r>
      </text>
    </comment>
    <comment ref="H37" authorId="0" shapeId="0" xr:uid="{640B81BD-7248-4B41-8E75-612A691DC4E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78EA0D0A-51E6-4A20-B5EE-565754D26180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415C6360-728B-4699-BF3F-35A0F875EDD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552F8D46-FDE8-44D5-A9AC-84247D9F6B4E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8037A432-E3F4-4374-BED5-9C514A78CFD8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2ABF4448-58F5-4A05-8C0A-16E4F5C28EAB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6F2FC7C8-40B5-4BF6-9DBA-FB6FBD81E88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1580036E-2837-4796-A5EB-6BD04E4C148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94D1CA42-101A-40A9-A91E-88FBB821D90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4419D4AF-9860-438E-9AAF-08216D997C3B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62D9C943-28A9-4E97-88FE-D277E6F4B86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0" authorId="0" shapeId="0" xr:uid="{82ECC4C3-4C82-44F9-8CB9-9BB53F28BD66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ACB79EA7-4F26-4D78-8BD1-BB65B2DC107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3713C10B-71E5-46BF-82A8-3DA7BE86FFE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64A2906B-C70E-4A56-8A28-A620211D56D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9EDCEA6C-F1C7-42F0-9161-468E0110C67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9481BB12-1096-4894-98A3-433E294F8E5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8EE9CF2F-EC8A-4C2E-B2E0-AC76835592F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610BAA29-71E9-43AE-9D6F-E396B81CF406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826C914E-6B04-4FA8-8E4C-11A6B941C1F8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26AE2828-8D00-4A5D-BE62-0995C0D57C0B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5A34E7F6-39C0-4E5F-92FB-8F52F75C503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0" authorId="0" shapeId="0" xr:uid="{5879C2CC-4883-45D9-9620-5756A4D8D0A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8780996E-0EFD-4636-9174-F869456E921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E6F32C95-4F88-4F18-A7F9-B3C81B0B430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D1F01872-C013-4C42-AED1-90869299F26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478FD0CF-34D1-4D65-8CE0-A8DDBF88FDC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27A84F0F-4353-474B-BD48-D88CBC197CCD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FB6A864D-43A0-4AA5-9A9B-79FBB6F3F16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4A976B9B-CE19-4328-857F-7D0ECD1ADA5E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F5119480-5B7C-4A87-9DA9-8346C8A3955E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94D7148E-0D04-477B-995D-D3009028B27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28BF3151-86AF-4B78-8FAA-B4C544B2BEE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7421927A-4A77-414A-8037-2936D2FBA50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4EE3889A-FD65-46F7-8313-F2E3BEC91C7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9" authorId="0" shapeId="0" xr:uid="{84F6CAAF-92A9-4238-905B-DBA0808B67E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364ACBDC-FECF-49E2-9087-2B4331A6713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8EA2B104-B4F5-46CD-9CE6-00ADEEE3D5D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B246891E-DD39-4E5C-ADD8-9A8B3A873F9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6346F99C-C518-4298-B361-1B97CB29B7FE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DFA4BE69-A2EA-4E52-A96D-E067436E826D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2BD0CD75-EDCF-4175-9ACB-CA0DA1F7C1E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0132BD5F-439E-4FF9-8FC3-61211EE872F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6BDDB176-5ABC-4346-A2C1-776826089060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28AEEA47-4AAB-4915-9489-B88FCC0B19B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C977B680-5068-4FE7-9E76-0801043337FB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0" authorId="0" shapeId="0" xr:uid="{2F5F4E0D-6CE6-40C3-83C5-7ABFFE3B6296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1CD80A96-0A58-4A59-A3E4-2AD82B6A029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72678B4F-81AC-4366-9BBB-9CDEA401F98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2A208266-9F77-4A8C-892E-F2CB5449153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0F56E1E8-9C84-4BA6-90D2-262D2D94DA86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B797E154-9C17-4E5D-B5C8-3BBA3F04DF8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A6399EC0-72BD-41FF-8E6E-FEDC5CF42AF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AF40A50A-7FA5-4584-8C6E-64D0926B8DB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693A88A2-808C-4B99-AACF-09BF7AD3CB0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18BF0F3A-7B8A-4034-966B-85105189FDB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6061CC6F-E03F-49F3-9EB6-B83CF6BB33ED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9E545206-9886-4A5C-8AE6-A4D69468ED0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52679A37-CFB7-46D4-8F0F-7381E43CA2C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9" authorId="0" shapeId="0" xr:uid="{7A470933-36F3-4B8A-9099-A78BD10E06B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E2DF4169-C22F-42E5-BD34-4011F757D82E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3EF33CF1-1A41-4C33-9BAE-3485860FA03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794044B7-0319-4C0A-AC5D-26D4C9E7297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E2A0279B-6B3C-4760-AA50-09641D5CDC2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BB9B6A5E-2A23-4201-8D44-5EC972DD9F6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EA0731C7-37E2-4D3B-B364-318101DF6FE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BBC983A0-C85D-4970-A602-E96824C4D25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C6B79950-B269-4C01-B1B0-26B1D42B157B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B1C04DD1-CB76-4080-9A62-492E8C10D0D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36F1CD3F-C85C-4C30-89AF-1F14EF16683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A6A6FDA0-0754-4900-90A8-81D4F17CB2A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13A78C96-7749-4D62-908C-9EE9D3A6A1A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9" authorId="0" shapeId="0" xr:uid="{E646AB9A-B137-4F4C-8343-4F36961FFDAE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0466D850-3AEB-4BBC-8525-6F47793742F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2218F671-1665-4B6B-AE99-3D77D566580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AF131EED-17FF-48AA-9BB1-587FE8FE613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3487C2F2-D177-4EE6-9B83-D362DD150A9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4EF2E5F3-8217-46CE-8F2D-CC7CB2C43EF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7CA2D031-FA66-436A-8978-F8CE5A45B6A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C6BF7F81-C852-4DF4-9BEB-2605DC367D1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585A1108-C800-494E-888E-E0633BACE15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9AF58F30-1BF5-4542-AA29-A2F675D1BC6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BA5A90C7-A7C5-4354-963D-1462A0868EC0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5F20FFA3-AA4C-43E6-AB03-170D4662F0F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A8F3D7B7-0B9D-4E50-BBD4-835AD6FF6316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9" authorId="0" shapeId="0" xr:uid="{9019F8EA-E622-4827-8E5E-C68A3C61064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A3D25834-5065-4CFF-969F-741252ECE19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9D679337-7F76-4255-A77C-A4E391C04A5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501F5E23-5343-443A-8171-409E287F37F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A1E41F0F-BB84-48EA-A92B-E06DC416DD3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5A106EC5-E97D-4B0D-8254-D7FD13C71670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596857C5-466B-4AC7-85F1-43BA80111A1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46E42C96-1E48-47E9-82B9-53EE3E36C30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A0A9A127-6F61-4339-AEC3-C89C75C55EA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6C24A38F-220A-4353-B07B-B6E08E86314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958961F8-87B8-46F5-BF72-7EC2580CB6A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AC1EE8EC-6318-4C56-AC75-A042B866ABE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C4D26950-3F73-42ED-8BF4-E0178FDB4E2B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9" authorId="0" shapeId="0" xr:uid="{5379BFD7-F8A7-4A2C-8234-7148BAACD3FD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759299ED-74D8-4C2C-960A-A2DA6AF3621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B4961818-17D8-4E64-9BBF-4A927911A26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3CB7464D-956D-4686-8C07-9A13C5A0B61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21461AFF-6FAE-4A9D-84B4-734B9770830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F7E98CFD-1513-4565-B079-3F58398C9D18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E855396B-C79F-4473-B2B4-08F1C0C8FA0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A73B2CF4-6DD4-42CC-BBE4-401105AE7AA8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36CB5F89-7296-4D38-8834-083FD9071D6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9533E721-A0BB-4349-84E4-114065075AF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FCEB3E9B-9BE5-4143-AB5F-50603BAA12C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E60C14D4-300C-4B88-8F26-3820B00F989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93363B4A-D067-4C63-8B07-182FED48608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9" authorId="0" shapeId="0" xr:uid="{5C7097F8-A239-4175-B207-E9D9C6F3663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AFC1BDA5-47A3-4681-A637-E29ACD39A6A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371FE70F-553D-44AD-BBFF-9C8C261CDF5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1F1BE595-5F3F-4885-B316-FBB07E3CCC6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F8CA899C-90F5-4445-924D-BB52F256F53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C3B71084-814C-495D-AC78-EC106195BEE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27AD3E39-9FB3-47A7-875C-08C2F7241D06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1A7BBF51-F00A-4D8F-9445-2D869CFE501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BB41AD3F-A2D5-44C4-8390-C906FD19E4A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216C49B7-AEB8-47E2-B83E-5BC853840657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1D47E950-9521-48B7-85CE-DE0955F1824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F23CC8D4-9E6B-4F37-AAE0-8DBDC98DE98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A6AA042C-57D1-4A7D-8F37-6E18B5E6D2D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3" authorId="0" shapeId="0" xr:uid="{EB62C801-3CEF-4DEB-B83C-6673EB38140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koyo-design4</author>
  </authors>
  <commentList>
    <comment ref="H4" authorId="0" shapeId="0" xr:uid="{C216B6A1-7B0A-43A4-877E-8DFA665F590C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6" authorId="0" shapeId="0" xr:uid="{7991E248-3160-48D5-BB54-6DBC9E4DEF80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7" authorId="0" shapeId="0" xr:uid="{A294723C-1D87-4773-831E-1F4DC6D96779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9" authorId="0" shapeId="0" xr:uid="{0AB59C6B-B9F6-4032-8B61-F62462762553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13" authorId="0" shapeId="0" xr:uid="{F7F11A33-5D7B-4129-8D0F-4532335B4BF2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15" authorId="0" shapeId="0" xr:uid="{611DAF6C-1D14-432D-B465-F548D6DF21F8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2" authorId="0" shapeId="0" xr:uid="{149AE615-2D87-4B81-BC8A-A1A61D3EFC75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4" authorId="0" shapeId="0" xr:uid="{971579AC-3233-48A0-971A-A447499E0BDA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5" authorId="0" shapeId="0" xr:uid="{D077A0D3-1D2A-4512-9C2D-9E915F6DFBF0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27" authorId="0" shapeId="0" xr:uid="{50A8DB47-2F47-4D0E-B0B4-506CF9935F54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28" authorId="0" shapeId="0" xr:uid="{25817690-AA28-4A87-A91D-F5B51CFA56E6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セット取り、２個取りの時は「２」を入力すること。</t>
        </r>
      </text>
    </comment>
    <comment ref="H30" authorId="0" shapeId="0" xr:uid="{5BF01518-4175-4B6A-9CDC-3EC44B47BA21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  <comment ref="H39" authorId="0" shapeId="0" xr:uid="{85CCC549-6268-4D79-B73A-AEE22960F71F}">
      <text>
        <r>
          <rPr>
            <b/>
            <sz val="9"/>
            <color indexed="81"/>
            <rFont val="ＭＳ Ｐゴシック"/>
            <family val="3"/>
            <charset val="128"/>
          </rPr>
          <t>koyo-design4:</t>
        </r>
        <r>
          <rPr>
            <sz val="9"/>
            <color indexed="81"/>
            <rFont val="ＭＳ Ｐゴシック"/>
            <family val="3"/>
            <charset val="128"/>
          </rPr>
          <t xml:space="preserve">
材料レートシートよりコピーしてリンクのコピーで入力のこと。</t>
        </r>
      </text>
    </comment>
  </commentList>
</comments>
</file>

<file path=xl/sharedStrings.xml><?xml version="1.0" encoding="utf-8"?>
<sst xmlns="http://schemas.openxmlformats.org/spreadsheetml/2006/main" count="2537" uniqueCount="248">
  <si>
    <t>製品名</t>
    <rPh sb="0" eb="3">
      <t>セイヒンメイ</t>
    </rPh>
    <phoneticPr fontId="5"/>
  </si>
  <si>
    <t>イメージ</t>
    <phoneticPr fontId="5"/>
  </si>
  <si>
    <t>材質</t>
    <rPh sb="0" eb="2">
      <t>ザイシツ</t>
    </rPh>
    <phoneticPr fontId="5"/>
  </si>
  <si>
    <t>取り数</t>
    <rPh sb="0" eb="1">
      <t>ト</t>
    </rPh>
    <rPh sb="2" eb="3">
      <t>スウ</t>
    </rPh>
    <phoneticPr fontId="5"/>
  </si>
  <si>
    <t>部品単重量</t>
    <rPh sb="0" eb="2">
      <t>ブヒン</t>
    </rPh>
    <rPh sb="2" eb="3">
      <t>タン</t>
    </rPh>
    <rPh sb="3" eb="5">
      <t>ジュウリョウ</t>
    </rPh>
    <phoneticPr fontId="5"/>
  </si>
  <si>
    <t>工程名</t>
    <rPh sb="0" eb="2">
      <t>コウテイ</t>
    </rPh>
    <rPh sb="2" eb="3">
      <t>メイ</t>
    </rPh>
    <phoneticPr fontId="5"/>
  </si>
  <si>
    <t>工程小計</t>
    <rPh sb="0" eb="2">
      <t>コウテイ</t>
    </rPh>
    <rPh sb="2" eb="4">
      <t>ショウケイ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</si>
  <si>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</si>
  <si>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</si>
  <si>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備　考</t>
    <rPh sb="0" eb="1">
      <t>トモ</t>
    </rPh>
    <rPh sb="2" eb="3">
      <t>コウ</t>
    </rPh>
    <phoneticPr fontId="5"/>
  </si>
  <si>
    <t>厚</t>
    <rPh sb="0" eb="1">
      <t>アツ</t>
    </rPh>
    <phoneticPr fontId="5"/>
  </si>
  <si>
    <t>幅</t>
    <rPh sb="0" eb="1">
      <t>ハバ</t>
    </rPh>
    <phoneticPr fontId="5"/>
  </si>
  <si>
    <t>長</t>
    <rPh sb="0" eb="1">
      <t>ナガ</t>
    </rPh>
    <phoneticPr fontId="5"/>
  </si>
  <si>
    <t>送りピッチ</t>
    <rPh sb="0" eb="1">
      <t>オク</t>
    </rPh>
    <phoneticPr fontId="5"/>
  </si>
  <si>
    <t>ﾋﾟｯﾁ/切板重量</t>
    <rPh sb="5" eb="6">
      <t>キリ</t>
    </rPh>
    <rPh sb="6" eb="7">
      <t>イタ</t>
    </rPh>
    <rPh sb="7" eb="9">
      <t>ジュウリョウ</t>
    </rPh>
    <phoneticPr fontId="5"/>
  </si>
  <si>
    <t>標準ショット数</t>
    <rPh sb="0" eb="2">
      <t>ヒョウジュン</t>
    </rPh>
    <rPh sb="6" eb="7">
      <t>スウ</t>
    </rPh>
    <phoneticPr fontId="5"/>
  </si>
  <si>
    <t>部品名</t>
    <rPh sb="0" eb="2">
      <t>ブヒン</t>
    </rPh>
    <rPh sb="2" eb="3">
      <t>メイ</t>
    </rPh>
    <phoneticPr fontId="5"/>
  </si>
  <si>
    <t>ﾁｬｰｼﾞ（円/ｈ）</t>
    <rPh sb="6" eb="7">
      <t>エン</t>
    </rPh>
    <phoneticPr fontId="5"/>
  </si>
  <si>
    <t>材料単価</t>
    <rPh sb="0" eb="1">
      <t>ザイ</t>
    </rPh>
    <rPh sb="1" eb="2">
      <t>リョウ</t>
    </rPh>
    <rPh sb="2" eb="4">
      <t>タンカ</t>
    </rPh>
    <phoneticPr fontId="5"/>
  </si>
  <si>
    <t>材料費</t>
    <rPh sb="0" eb="3">
      <t>ザイリョウヒ</t>
    </rPh>
    <phoneticPr fontId="5"/>
  </si>
  <si>
    <t>工程単価</t>
    <rPh sb="0" eb="2">
      <t>コウテイ</t>
    </rPh>
    <rPh sb="2" eb="4">
      <t>タンカ</t>
    </rPh>
    <phoneticPr fontId="5"/>
  </si>
  <si>
    <t>購入品</t>
    <phoneticPr fontId="5"/>
  </si>
  <si>
    <t>仕入先</t>
    <rPh sb="0" eb="2">
      <t>シイレ</t>
    </rPh>
    <rPh sb="2" eb="3">
      <t>サキ</t>
    </rPh>
    <phoneticPr fontId="5"/>
  </si>
  <si>
    <t>重量</t>
    <rPh sb="0" eb="2">
      <t>ジュウリョウ</t>
    </rPh>
    <phoneticPr fontId="5"/>
  </si>
  <si>
    <t>備考</t>
    <rPh sb="0" eb="2">
      <t>ビコウ</t>
    </rPh>
    <phoneticPr fontId="5"/>
  </si>
  <si>
    <t>部品単価</t>
    <rPh sb="0" eb="2">
      <t>ブヒン</t>
    </rPh>
    <phoneticPr fontId="5"/>
  </si>
  <si>
    <t>輸送経費</t>
    <rPh sb="0" eb="4">
      <t>ユソウケイヒ</t>
    </rPh>
    <phoneticPr fontId="5"/>
  </si>
  <si>
    <t>FH-ARM-L(L)</t>
    <phoneticPr fontId="5"/>
  </si>
  <si>
    <t>FH-ARM-L(R)</t>
    <phoneticPr fontId="5"/>
  </si>
  <si>
    <t>Q235B(HG)</t>
    <phoneticPr fontId="5"/>
  </si>
  <si>
    <t>中国</t>
    <rPh sb="0" eb="2">
      <t>チュウゴク</t>
    </rPh>
    <phoneticPr fontId="5"/>
  </si>
  <si>
    <t>表面処理込</t>
    <rPh sb="0" eb="4">
      <t>ヒョウメンショリ</t>
    </rPh>
    <rPh sb="4" eb="5">
      <t>コミ</t>
    </rPh>
    <phoneticPr fontId="5"/>
  </si>
  <si>
    <t>FH-ARM-I</t>
    <phoneticPr fontId="5"/>
  </si>
  <si>
    <t>FH-SIDE ARM</t>
    <phoneticPr fontId="5"/>
  </si>
  <si>
    <t>Q235B</t>
    <phoneticPr fontId="5"/>
  </si>
  <si>
    <t>IS150T-ﾋﾟﾝ8</t>
    <phoneticPr fontId="5"/>
  </si>
  <si>
    <t>STEEL</t>
    <phoneticPr fontId="5"/>
  </si>
  <si>
    <t>JCB M8-25</t>
    <phoneticPr fontId="5"/>
  </si>
  <si>
    <t>POM BUSH24x2-10.5x1.4-d8.5</t>
    <phoneticPr fontId="5"/>
  </si>
  <si>
    <t>POM</t>
    <phoneticPr fontId="5"/>
  </si>
  <si>
    <t>M8ｽﾌﾟﾘﾝｸﾞﾜｯｼｬ(ﾕﾆｸﾛ)</t>
    <phoneticPr fontId="5"/>
  </si>
  <si>
    <t>M8-LOCKNUT</t>
    <phoneticPr fontId="5"/>
  </si>
  <si>
    <t>部品単価</t>
    <rPh sb="0" eb="2">
      <t>ブヒン</t>
    </rPh>
    <rPh sb="2" eb="4">
      <t>タンカ</t>
    </rPh>
    <phoneticPr fontId="5"/>
  </si>
  <si>
    <t>50set</t>
    <phoneticPr fontId="5"/>
  </si>
  <si>
    <r>
      <t>Thùng carton kích th</t>
    </r>
    <r>
      <rPr>
        <sz val="8"/>
        <rFont val="Arial"/>
        <family val="2"/>
      </rPr>
      <t>ư</t>
    </r>
    <r>
      <rPr>
        <sz val="8"/>
        <rFont val="ＭＳ Ｐゴシック"/>
        <family val="3"/>
        <charset val="128"/>
      </rPr>
      <t>ớc (260x360x190) mm (VN)</t>
    </r>
    <phoneticPr fontId="5"/>
  </si>
  <si>
    <t>ﾍﾞﾄﾅﾑ</t>
    <phoneticPr fontId="5"/>
  </si>
  <si>
    <t>部品費計</t>
    <rPh sb="0" eb="2">
      <t>ブヒン</t>
    </rPh>
    <rPh sb="2" eb="3">
      <t>ヒ</t>
    </rPh>
    <rPh sb="3" eb="4">
      <t>ケイ</t>
    </rPh>
    <phoneticPr fontId="5"/>
  </si>
  <si>
    <t>組　立</t>
    <rPh sb="0" eb="1">
      <t>ク</t>
    </rPh>
    <rPh sb="2" eb="3">
      <t>タ</t>
    </rPh>
    <phoneticPr fontId="5"/>
  </si>
  <si>
    <t>重　量</t>
    <rPh sb="0" eb="1">
      <t>ジュウ</t>
    </rPh>
    <rPh sb="2" eb="3">
      <t>リョウ</t>
    </rPh>
    <phoneticPr fontId="5"/>
  </si>
  <si>
    <t>刻印</t>
    <rPh sb="0" eb="2">
      <t>コクイン</t>
    </rPh>
    <phoneticPr fontId="5"/>
  </si>
  <si>
    <t>ｱｰﾑﾋﾟﾝ組立・ｶｼﾒ</t>
    <rPh sb="6" eb="8">
      <t>クミタテ</t>
    </rPh>
    <phoneticPr fontId="5"/>
  </si>
  <si>
    <t>FH-ARM 組立</t>
    <rPh sb="7" eb="9">
      <t>クミタテ</t>
    </rPh>
    <phoneticPr fontId="5"/>
  </si>
  <si>
    <t>ﾈｼﾞ締め</t>
    <rPh sb="3" eb="4">
      <t>シ</t>
    </rPh>
    <phoneticPr fontId="5"/>
  </si>
  <si>
    <t>検査・梱包</t>
    <rPh sb="0" eb="2">
      <t>ケンサ</t>
    </rPh>
    <rPh sb="3" eb="5">
      <t>コンポウ</t>
    </rPh>
    <phoneticPr fontId="5"/>
  </si>
  <si>
    <t>ベトナムチャージ（円/ｈ）</t>
    <rPh sb="9" eb="10">
      <t>エン</t>
    </rPh>
    <phoneticPr fontId="5"/>
  </si>
  <si>
    <t>組立費計</t>
    <rPh sb="0" eb="3">
      <t>クミタテヒ</t>
    </rPh>
    <rPh sb="3" eb="4">
      <t>ケイ</t>
    </rPh>
    <phoneticPr fontId="5"/>
  </si>
  <si>
    <t>FH-ARM-L(φ8)(L)</t>
    <phoneticPr fontId="5"/>
  </si>
  <si>
    <t>40set</t>
    <phoneticPr fontId="5"/>
  </si>
  <si>
    <t>FH-ARM-L(S)(L)</t>
    <phoneticPr fontId="5"/>
  </si>
  <si>
    <t>FH-ARM-L(S)(R)</t>
    <phoneticPr fontId="5"/>
  </si>
  <si>
    <t>ﾈｼﾞ締め・ﾄﾙｸ検査</t>
    <rPh sb="3" eb="4">
      <t>シ</t>
    </rPh>
    <rPh sb="9" eb="11">
      <t>ケンサ</t>
    </rPh>
    <phoneticPr fontId="5"/>
  </si>
  <si>
    <t>FH-SIDE ARM FOR SHAFT(φ8)</t>
    <phoneticPr fontId="5"/>
  </si>
  <si>
    <t>Q235B</t>
  </si>
  <si>
    <t>FH-SIDE ARM FOR SHAFT(HEX)</t>
    <phoneticPr fontId="5"/>
  </si>
  <si>
    <t>ベース小計</t>
    <phoneticPr fontId="5"/>
  </si>
  <si>
    <t>LS-ARM No.30A(MATERIAL)</t>
    <phoneticPr fontId="5"/>
  </si>
  <si>
    <t>SWRCH15A</t>
    <phoneticPr fontId="5"/>
  </si>
  <si>
    <t>材　料　プ　レ　ス</t>
    <rPh sb="0" eb="1">
      <t>ザイ</t>
    </rPh>
    <rPh sb="2" eb="3">
      <t>リョウ</t>
    </rPh>
    <phoneticPr fontId="5"/>
  </si>
  <si>
    <t>単発(ｶｯﾄ)</t>
    <rPh sb="0" eb="2">
      <t>タンパツ</t>
    </rPh>
    <phoneticPr fontId="5"/>
  </si>
  <si>
    <t>材　料　Ｃ　Ｎ　Ｃ　加　工</t>
    <rPh sb="0" eb="1">
      <t>ザイ</t>
    </rPh>
    <rPh sb="2" eb="3">
      <t>リョウ</t>
    </rPh>
    <rPh sb="10" eb="11">
      <t>カ</t>
    </rPh>
    <rPh sb="12" eb="13">
      <t>コウ</t>
    </rPh>
    <phoneticPr fontId="5"/>
  </si>
  <si>
    <t>CNC加工</t>
    <rPh sb="3" eb="5">
      <t>カコウ</t>
    </rPh>
    <phoneticPr fontId="5"/>
  </si>
  <si>
    <t>材　料　ネ　ジ　切　り　加　工</t>
    <rPh sb="0" eb="1">
      <t>ザイ</t>
    </rPh>
    <rPh sb="2" eb="3">
      <t>リョウ</t>
    </rPh>
    <rPh sb="8" eb="9">
      <t>キ</t>
    </rPh>
    <rPh sb="12" eb="13">
      <t>カ</t>
    </rPh>
    <rPh sb="14" eb="15">
      <t>コウ</t>
    </rPh>
    <phoneticPr fontId="5"/>
  </si>
  <si>
    <t>M10おねじ加工</t>
    <rPh sb="6" eb="8">
      <t>カコウ</t>
    </rPh>
    <phoneticPr fontId="5"/>
  </si>
  <si>
    <t>ア　ー　ム　プ　レ　ス</t>
    <phoneticPr fontId="5"/>
  </si>
  <si>
    <t>単発(曲げ)</t>
    <rPh sb="0" eb="2">
      <t>タンパツ</t>
    </rPh>
    <rPh sb="3" eb="4">
      <t>マ</t>
    </rPh>
    <phoneticPr fontId="5"/>
  </si>
  <si>
    <t>単発(つぶし)</t>
    <rPh sb="0" eb="2">
      <t>タンパツ</t>
    </rPh>
    <phoneticPr fontId="5"/>
  </si>
  <si>
    <t>単発(穴あけ)</t>
    <rPh sb="0" eb="2">
      <t>タンパツ</t>
    </rPh>
    <rPh sb="3" eb="4">
      <t>アナ</t>
    </rPh>
    <phoneticPr fontId="5"/>
  </si>
  <si>
    <t>　</t>
  </si>
  <si>
    <t>表　面　積</t>
    <rPh sb="0" eb="1">
      <t>オモテ</t>
    </rPh>
    <rPh sb="2" eb="3">
      <t>メン</t>
    </rPh>
    <rPh sb="4" eb="5">
      <t>セキ</t>
    </rPh>
    <phoneticPr fontId="5"/>
  </si>
  <si>
    <t>ｸﾛｰﾑﾒｯｷ</t>
  </si>
  <si>
    <t>表　面　処　理</t>
    <rPh sb="0" eb="1">
      <t>オモテ</t>
    </rPh>
    <rPh sb="2" eb="3">
      <t>メン</t>
    </rPh>
    <rPh sb="4" eb="5">
      <t>トコロ</t>
    </rPh>
    <rPh sb="6" eb="7">
      <t>リ</t>
    </rPh>
    <phoneticPr fontId="5"/>
  </si>
  <si>
    <t>SPCC-SD(豊通)</t>
    <rPh sb="8" eb="10">
      <t>トヨツウ</t>
    </rPh>
    <phoneticPr fontId="5"/>
  </si>
  <si>
    <t>順送</t>
    <rPh sb="0" eb="2">
      <t>ジュンソウ</t>
    </rPh>
    <phoneticPr fontId="5"/>
  </si>
  <si>
    <t>ﾊﾞﾚﾙ研磨</t>
    <rPh sb="4" eb="6">
      <t>ケンマ</t>
    </rPh>
    <phoneticPr fontId="5"/>
  </si>
  <si>
    <t>輸送経費</t>
    <rPh sb="0" eb="2">
      <t>ユソウ</t>
    </rPh>
    <rPh sb="2" eb="4">
      <t>ケイヒ</t>
    </rPh>
    <phoneticPr fontId="5"/>
  </si>
  <si>
    <t>LS-F WASHER(φ8)</t>
    <phoneticPr fontId="5"/>
  </si>
  <si>
    <t>C</t>
    <phoneticPr fontId="5"/>
  </si>
  <si>
    <t>ワ　ッ　シ　ャ　バ　フ</t>
    <phoneticPr fontId="5"/>
  </si>
  <si>
    <t>　</t>
    <phoneticPr fontId="5"/>
  </si>
  <si>
    <t>表面仕上げ</t>
    <rPh sb="0" eb="2">
      <t>ヒョウメン</t>
    </rPh>
    <rPh sb="2" eb="4">
      <t>シア</t>
    </rPh>
    <phoneticPr fontId="5"/>
  </si>
  <si>
    <t>ベトナムチャージ(円/h)</t>
    <phoneticPr fontId="5"/>
  </si>
  <si>
    <t>ｸﾛｰﾑﾒｯｷ</t>
    <phoneticPr fontId="5"/>
  </si>
  <si>
    <t>仕入先</t>
    <rPh sb="0" eb="2">
      <t>シイ</t>
    </rPh>
    <rPh sb="2" eb="3">
      <t>サキ</t>
    </rPh>
    <phoneticPr fontId="5"/>
  </si>
  <si>
    <t>LS-φ21ﾜｯｼｬ</t>
    <phoneticPr fontId="5"/>
  </si>
  <si>
    <t>中国</t>
    <rPh sb="0" eb="1">
      <t>チュウゴク</t>
    </rPh>
    <phoneticPr fontId="5"/>
  </si>
  <si>
    <t>保護ｼｰﾙ Fﾜｯｼｬ</t>
    <phoneticPr fontId="5"/>
  </si>
  <si>
    <t>ア　ー　ム　組　立</t>
    <rPh sb="6" eb="7">
      <t>クミ</t>
    </rPh>
    <rPh sb="8" eb="9">
      <t>タチ</t>
    </rPh>
    <phoneticPr fontId="5"/>
  </si>
  <si>
    <t>保護ﾌｨﾙﾑ貼り</t>
    <rPh sb="0" eb="2">
      <t>ホゴ</t>
    </rPh>
    <rPh sb="6" eb="7">
      <t>ハ</t>
    </rPh>
    <phoneticPr fontId="5"/>
  </si>
  <si>
    <t>ｱｰﾑﾁｪｯｸ</t>
    <phoneticPr fontId="5"/>
  </si>
  <si>
    <t>ﾜｯｼｬ・ﾅｯﾄ組付</t>
    <rPh sb="8" eb="10">
      <t>クミツ</t>
    </rPh>
    <phoneticPr fontId="5"/>
  </si>
  <si>
    <t>ベトナムチャージ(円/h)</t>
  </si>
  <si>
    <t>アーム小計</t>
    <rPh sb="3" eb="5">
      <t>ショウケイ</t>
    </rPh>
    <phoneticPr fontId="5"/>
  </si>
  <si>
    <t>HEX SHOULDER BOLT M8-23</t>
    <phoneticPr fontId="5"/>
  </si>
  <si>
    <t>15set</t>
    <phoneticPr fontId="5"/>
  </si>
  <si>
    <t>Thùng carton 260X330X155 (MM)</t>
    <phoneticPr fontId="5"/>
  </si>
  <si>
    <t>刻印</t>
    <rPh sb="0" eb="2">
      <t>コクイン</t>
    </rPh>
    <phoneticPr fontId="1"/>
  </si>
  <si>
    <t>ｱｰﾑ組立</t>
    <rPh sb="3" eb="5">
      <t>クミタテ</t>
    </rPh>
    <phoneticPr fontId="1"/>
  </si>
  <si>
    <t>締結</t>
    <rPh sb="0" eb="2">
      <t>テイケツ</t>
    </rPh>
    <phoneticPr fontId="1"/>
  </si>
  <si>
    <t>ﾄﾙｸ検査</t>
    <rPh sb="3" eb="5">
      <t>ケンサ</t>
    </rPh>
    <phoneticPr fontId="1"/>
  </si>
  <si>
    <t>検査・梱包</t>
    <rPh sb="0" eb="2">
      <t>ケンサ</t>
    </rPh>
    <rPh sb="3" eb="5">
      <t>コンポウ</t>
    </rPh>
    <phoneticPr fontId="1"/>
  </si>
  <si>
    <t>黒ｸﾛﾒｰﾄﾒｯｷ</t>
    <rPh sb="0" eb="1">
      <t>クロ</t>
    </rPh>
    <phoneticPr fontId="5"/>
  </si>
  <si>
    <r>
      <t>Vòng đê</t>
    </r>
    <r>
      <rPr>
        <sz val="8"/>
        <color rgb="FFFF0000"/>
        <rFont val="Arial"/>
        <family val="2"/>
      </rPr>
      <t>̣</t>
    </r>
    <r>
      <rPr>
        <sz val="8"/>
        <color rgb="FFFF0000"/>
        <rFont val="ＭＳ Ｐゴシック"/>
        <family val="3"/>
        <charset val="128"/>
      </rPr>
      <t>m LS-F(Ф8)(CMB) mạ kẽm đen</t>
    </r>
    <phoneticPr fontId="5"/>
  </si>
  <si>
    <t>プレス部品</t>
    <rPh sb="3" eb="5">
      <t>ブヒン</t>
    </rPh>
    <phoneticPr fontId="5"/>
  </si>
  <si>
    <t>コイル材</t>
    <rPh sb="3" eb="4">
      <t>ザイ</t>
    </rPh>
    <phoneticPr fontId="5"/>
  </si>
  <si>
    <t>SPFH440-P(豊通)</t>
    <rPh sb="10" eb="12">
      <t>トヨツウ</t>
    </rPh>
    <phoneticPr fontId="5"/>
  </si>
  <si>
    <t>順送</t>
    <rPh sb="0" eb="1">
      <t>ジュン</t>
    </rPh>
    <rPh sb="1" eb="2">
      <t>ソウ</t>
    </rPh>
    <phoneticPr fontId="5"/>
  </si>
  <si>
    <t>三価ﾕﾆｸﾛﾒｯｷ</t>
    <rPh sb="0" eb="2">
      <t>サンカ</t>
    </rPh>
    <phoneticPr fontId="5"/>
  </si>
  <si>
    <t>IS250-15ｷﾞｱ 29mm巾(ﾕﾆｸﾛ)</t>
    <phoneticPr fontId="5"/>
  </si>
  <si>
    <t>SS400-ｽﾗﾌﾞ(豊通)</t>
    <rPh sb="11" eb="13">
      <t>トヨツウ</t>
    </rPh>
    <phoneticPr fontId="5"/>
  </si>
  <si>
    <t>ISｹｰｽ 29mm巾(穴) 順送</t>
    <rPh sb="12" eb="13">
      <t>アナ</t>
    </rPh>
    <rPh sb="15" eb="17">
      <t>ジュンソウ</t>
    </rPh>
    <phoneticPr fontId="5"/>
  </si>
  <si>
    <t>表　面　処　理</t>
    <rPh sb="0" eb="1">
      <t>オモテ</t>
    </rPh>
    <rPh sb="2" eb="3">
      <t>メン</t>
    </rPh>
    <rPh sb="4" eb="5">
      <t>ショ</t>
    </rPh>
    <rPh sb="6" eb="7">
      <t>リ</t>
    </rPh>
    <phoneticPr fontId="5"/>
  </si>
  <si>
    <t>亜鉛ﾒｯｷ</t>
    <rPh sb="0" eb="2">
      <t>アエン</t>
    </rPh>
    <phoneticPr fontId="5"/>
  </si>
  <si>
    <t>亜鉛メッキ</t>
    <rPh sb="0" eb="2">
      <t>アエン</t>
    </rPh>
    <phoneticPr fontId="5"/>
  </si>
  <si>
    <t>ISｹｰｽ 29mm巾(ﾀﾞﾎﾞ) 順送</t>
    <rPh sb="18" eb="20">
      <t>ジュンソウ</t>
    </rPh>
    <phoneticPr fontId="5"/>
  </si>
  <si>
    <t>ケ　ー　ス　プ　レ　ス</t>
    <phoneticPr fontId="5"/>
  </si>
  <si>
    <t>ｹｰｽ組立</t>
    <rPh sb="3" eb="5">
      <t>クミタテ</t>
    </rPh>
    <phoneticPr fontId="5"/>
  </si>
  <si>
    <t>単発(ｶｼﾒ)</t>
    <rPh sb="0" eb="2">
      <t>タンパツ</t>
    </rPh>
    <phoneticPr fontId="5"/>
  </si>
  <si>
    <t>ベトナムチャージ（円/ｈ）</t>
    <phoneticPr fontId="5"/>
  </si>
  <si>
    <t>ISｹｰｽ 29mm巾(ﾕﾆｸﾛ)</t>
    <phoneticPr fontId="5"/>
  </si>
  <si>
    <t>ISｶﾊﾞｰ8</t>
    <phoneticPr fontId="5"/>
  </si>
  <si>
    <t>ISｶﾊﾞｰ5</t>
    <phoneticPr fontId="5"/>
  </si>
  <si>
    <t>その他</t>
    <rPh sb="2" eb="3">
      <t>タ</t>
    </rPh>
    <phoneticPr fontId="5"/>
  </si>
  <si>
    <t>SWP-A Φ0.5</t>
  </si>
  <si>
    <t>自動機(ﾊﾞﾈ)</t>
    <rPh sb="0" eb="3">
      <t>ジドウキ</t>
    </rPh>
    <phoneticPr fontId="5"/>
  </si>
  <si>
    <t>ISﾊﾞﾈ</t>
    <phoneticPr fontId="5"/>
  </si>
  <si>
    <t>IS250-pawl(S45C)</t>
    <phoneticPr fontId="5"/>
  </si>
  <si>
    <t>S45C</t>
    <phoneticPr fontId="5"/>
  </si>
  <si>
    <t>ﾅﾐﾃｲ</t>
    <phoneticPr fontId="5"/>
  </si>
  <si>
    <t>輸送経費</t>
  </si>
  <si>
    <t>IS-軸(平7.9x9.4-5x5.2)(ﾕﾆｸﾛ)_中国</t>
    <phoneticPr fontId="5"/>
  </si>
  <si>
    <t>表面処理込</t>
    <rPh sb="0" eb="2">
      <t>ヒョウメン</t>
    </rPh>
    <rPh sb="2" eb="4">
      <t>ショリ</t>
    </rPh>
    <rPh sb="4" eb="5">
      <t>コミ</t>
    </rPh>
    <phoneticPr fontId="5"/>
  </si>
  <si>
    <t>ISﾜｯｼｬ 5.5X15X1.2(ﾕﾆｸﾛ)</t>
    <phoneticPr fontId="5"/>
  </si>
  <si>
    <t>50pcs</t>
    <phoneticPr fontId="5"/>
  </si>
  <si>
    <r>
      <t>Thùng carton kích th</t>
    </r>
    <r>
      <rPr>
        <sz val="8"/>
        <rFont val="Arial"/>
        <family val="2"/>
      </rPr>
      <t>ư</t>
    </r>
    <r>
      <rPr>
        <sz val="8"/>
        <rFont val="ＭＳ Ｐゴシック"/>
        <family val="3"/>
        <charset val="128"/>
      </rPr>
      <t>ớc (260x360x100) mm</t>
    </r>
    <phoneticPr fontId="5"/>
  </si>
  <si>
    <t>越南</t>
    <rPh sb="0" eb="2">
      <t>ベトナム</t>
    </rPh>
    <phoneticPr fontId="5"/>
  </si>
  <si>
    <t>組　立</t>
    <rPh sb="0" eb="1">
      <t>クミ</t>
    </rPh>
    <rPh sb="2" eb="3">
      <t>タチ</t>
    </rPh>
    <phoneticPr fontId="5"/>
  </si>
  <si>
    <t>組立</t>
    <rPh sb="0" eb="2">
      <t>クミタテ</t>
    </rPh>
    <phoneticPr fontId="5"/>
  </si>
  <si>
    <t>ｶｼﾒ</t>
    <phoneticPr fontId="5"/>
  </si>
  <si>
    <t>検査梱包</t>
    <rPh sb="0" eb="4">
      <t>ケンサコンポウ</t>
    </rPh>
    <phoneticPr fontId="5"/>
  </si>
  <si>
    <t>組立費計</t>
    <rPh sb="0" eb="2">
      <t>クミタテ</t>
    </rPh>
    <rPh sb="2" eb="3">
      <t>ヒ</t>
    </rPh>
    <rPh sb="3" eb="4">
      <t>ケイ</t>
    </rPh>
    <phoneticPr fontId="5"/>
  </si>
  <si>
    <t>SAPH440-P (下記以外)</t>
    <rPh sb="11" eb="13">
      <t>カキ</t>
    </rPh>
    <rPh sb="13" eb="15">
      <t>イガイ</t>
    </rPh>
    <phoneticPr fontId="5"/>
  </si>
  <si>
    <t>IS250-15ｷﾞｱ</t>
  </si>
  <si>
    <t>IS250-L-CASE(F)</t>
    <phoneticPr fontId="5"/>
  </si>
  <si>
    <t>IS250-L-CASE (M)</t>
    <phoneticPr fontId="5"/>
  </si>
  <si>
    <t>ISｹｰｽﾛﾝｸﾞ 29mm巾(ﾕﾆｸﾛ)</t>
    <phoneticPr fontId="5"/>
  </si>
  <si>
    <t>IS250-ｶﾊﾞｰ8</t>
  </si>
  <si>
    <t>IS250-ｶﾊﾞｰ5</t>
  </si>
  <si>
    <t>IS250-ﾊﾞﾈ</t>
  </si>
  <si>
    <t>日本機材</t>
    <rPh sb="0" eb="2">
      <t>ニホン</t>
    </rPh>
    <rPh sb="2" eb="4">
      <t>キザイ</t>
    </rPh>
    <phoneticPr fontId="5"/>
  </si>
  <si>
    <t>IS250-軸</t>
    <rPh sb="6" eb="7">
      <t>ジク</t>
    </rPh>
    <phoneticPr fontId="5"/>
  </si>
  <si>
    <t>SWCH10R</t>
    <phoneticPr fontId="5"/>
  </si>
  <si>
    <t>ﾜｯｼｬφ15-φ5.5-t1.2</t>
  </si>
  <si>
    <t>梱包箱
330×260×155</t>
    <rPh sb="0" eb="2">
      <t>コンポウ</t>
    </rPh>
    <rPh sb="2" eb="3">
      <t>ハコ</t>
    </rPh>
    <phoneticPr fontId="5"/>
  </si>
  <si>
    <t>ベトナム</t>
    <phoneticPr fontId="5"/>
  </si>
  <si>
    <t>小計</t>
    <rPh sb="0" eb="2">
      <t>ショウケイ</t>
    </rPh>
    <phoneticPr fontId="5"/>
  </si>
  <si>
    <t>SPHC-P 3.0-3.2</t>
  </si>
  <si>
    <t>Steel Coil 3.2X118.4XC</t>
    <phoneticPr fontId="5"/>
  </si>
  <si>
    <t>ベ　ト　ナ　ム　順　送</t>
    <rPh sb="8" eb="9">
      <t>ジュン</t>
    </rPh>
    <rPh sb="10" eb="11">
      <t>ソウ</t>
    </rPh>
    <phoneticPr fontId="5"/>
  </si>
  <si>
    <t>越南チャージ（円/ｈ）</t>
    <phoneticPr fontId="5"/>
  </si>
  <si>
    <t>IS ｱﾝｸﾞﾙ</t>
    <phoneticPr fontId="5"/>
  </si>
  <si>
    <t>ｳｽ丸中空RT6x11(ﾕﾆｸﾛ)</t>
    <phoneticPr fontId="5"/>
  </si>
  <si>
    <t>ｱﾝｸﾞﾙ組立</t>
    <rPh sb="5" eb="7">
      <t>クミタテ</t>
    </rPh>
    <phoneticPr fontId="5"/>
  </si>
  <si>
    <t>ｱﾝｸﾞﾙｶｼﾒ</t>
  </si>
  <si>
    <t>①</t>
    <phoneticPr fontId="5"/>
  </si>
  <si>
    <t>②</t>
    <phoneticPr fontId="5"/>
  </si>
  <si>
    <t>IS250ｹｰｽSS型　29mm巾(穴) 順送</t>
    <rPh sb="10" eb="11">
      <t>ガタ</t>
    </rPh>
    <rPh sb="18" eb="19">
      <t>アナ</t>
    </rPh>
    <rPh sb="21" eb="23">
      <t>ジュンソウ</t>
    </rPh>
    <phoneticPr fontId="5"/>
  </si>
  <si>
    <t>IS250ｹｰｽ　29mm巾(ﾀﾞﾎﾞ) 順送</t>
    <rPh sb="21" eb="23">
      <t>ジュンソウ</t>
    </rPh>
    <phoneticPr fontId="5"/>
  </si>
  <si>
    <t>ｹｰｽ組立</t>
    <rPh sb="3" eb="5">
      <t>グミタ</t>
    </rPh>
    <phoneticPr fontId="5"/>
  </si>
  <si>
    <t>ISｹｰｽSS型 29mm巾(ﾕﾆｸﾛ)</t>
    <rPh sb="7" eb="8">
      <t>ガタ</t>
    </rPh>
    <phoneticPr fontId="5"/>
  </si>
  <si>
    <t>③</t>
    <phoneticPr fontId="5"/>
  </si>
  <si>
    <t>ISｶﾊﾞｰ12(ﾕﾆｸﾛ)</t>
    <phoneticPr fontId="5"/>
  </si>
  <si>
    <t>④</t>
    <phoneticPr fontId="5"/>
  </si>
  <si>
    <t>⑤</t>
    <phoneticPr fontId="5"/>
  </si>
  <si>
    <t>⑥</t>
    <phoneticPr fontId="5"/>
  </si>
  <si>
    <t>IS-SS軸(平7.9x9.4-5x5.2)(ﾕﾆｸﾛ)_中国</t>
    <phoneticPr fontId="5"/>
  </si>
  <si>
    <t>⑦</t>
    <phoneticPr fontId="5"/>
  </si>
  <si>
    <t>IS-SS動作ﾘﾍﾞｯﾄ(ﾕﾆｸﾛ)_中国</t>
    <phoneticPr fontId="5"/>
  </si>
  <si>
    <t>表面処理込</t>
    <rPh sb="0" eb="5">
      <t>ヒョウメンショリコミ</t>
    </rPh>
    <phoneticPr fontId="5"/>
  </si>
  <si>
    <t>⑧</t>
    <phoneticPr fontId="5"/>
  </si>
  <si>
    <t>KY-12845_IS-SS45ﾊﾞﾈ</t>
    <phoneticPr fontId="5"/>
  </si>
  <si>
    <t>SWRH62A</t>
    <phoneticPr fontId="5"/>
  </si>
  <si>
    <t>東洋ﾌｧｲﾝ</t>
    <rPh sb="0" eb="2">
      <t>トウヨウ</t>
    </rPh>
    <phoneticPr fontId="5"/>
  </si>
  <si>
    <t>⑨</t>
    <phoneticPr fontId="5"/>
  </si>
  <si>
    <t>IS250 WASHER 15*5.5*1.2MM</t>
    <phoneticPr fontId="5"/>
  </si>
  <si>
    <t>40pcs</t>
    <phoneticPr fontId="5"/>
  </si>
  <si>
    <t>①・⑦ｶｼﾒ</t>
    <phoneticPr fontId="5"/>
  </si>
  <si>
    <t>⑥・⑧ｶｼﾒ</t>
    <phoneticPr fontId="5"/>
  </si>
  <si>
    <t>検査梱包</t>
    <rPh sb="0" eb="2">
      <t>ケンサ</t>
    </rPh>
    <rPh sb="2" eb="4">
      <t>コンポウ</t>
    </rPh>
    <phoneticPr fontId="5"/>
  </si>
  <si>
    <t>IS250-12ｷﾞｱ 29㎜巾(ﾕﾆｸﾛ)</t>
    <rPh sb="15" eb="16">
      <t>ハバ</t>
    </rPh>
    <phoneticPr fontId="5"/>
  </si>
  <si>
    <t>IS250ｹｰｽ 29㎜巾(穴) 順送</t>
    <rPh sb="12" eb="13">
      <t>ハバ</t>
    </rPh>
    <rPh sb="14" eb="15">
      <t>アナ</t>
    </rPh>
    <rPh sb="17" eb="19">
      <t>ジュンソウ</t>
    </rPh>
    <phoneticPr fontId="5"/>
  </si>
  <si>
    <t>亜　鉛　メ　ッ　キ</t>
    <rPh sb="0" eb="1">
      <t>ア</t>
    </rPh>
    <rPh sb="2" eb="3">
      <t>ナマリ</t>
    </rPh>
    <phoneticPr fontId="5"/>
  </si>
  <si>
    <t>IS250ｹｰｽ 29㎜巾(ﾀﾞﾎﾞ) 順送</t>
    <phoneticPr fontId="5"/>
  </si>
  <si>
    <t>ISｹｰｽ 29mm巾(ﾕﾆｸﾛ)</t>
  </si>
  <si>
    <t>ISｶﾊﾞｰ8(三価ﾕﾆｸﾛ)</t>
    <phoneticPr fontId="5"/>
  </si>
  <si>
    <t>ISｶﾊﾞｰ5(三価ﾕﾆｸﾛ)</t>
    <phoneticPr fontId="5"/>
  </si>
  <si>
    <t>SWP-A φ0.5</t>
    <phoneticPr fontId="5"/>
  </si>
  <si>
    <t>IS-ﾜｯｼｬ 　5.5Ｘ15Ｘ1.2(ﾕﾆｸﾛ)</t>
    <phoneticPr fontId="5"/>
  </si>
  <si>
    <t>25set</t>
    <phoneticPr fontId="5"/>
  </si>
  <si>
    <r>
      <t>Thùng carton kích th</t>
    </r>
    <r>
      <rPr>
        <sz val="8"/>
        <rFont val="Arial"/>
        <family val="2"/>
      </rPr>
      <t>ư</t>
    </r>
    <r>
      <rPr>
        <sz val="8"/>
        <rFont val="ＭＳ Ｐゴシック"/>
        <family val="3"/>
        <charset val="128"/>
      </rPr>
      <t>ớc (260x360x135) mm (VN)</t>
    </r>
    <phoneticPr fontId="5"/>
  </si>
  <si>
    <t>ｱﾝｸﾞﾙｶｼﾒ</t>
    <phoneticPr fontId="5"/>
  </si>
  <si>
    <t>SS490-ｽﾗﾌﾞ(豊通)</t>
    <rPh sb="11" eb="13">
      <t>トヨツウ</t>
    </rPh>
    <phoneticPr fontId="5"/>
  </si>
  <si>
    <t>IS250-7ｷﾞｱ 29㎜巾(ﾕﾆｸﾛ)</t>
    <rPh sb="14" eb="15">
      <t>ハバ</t>
    </rPh>
    <phoneticPr fontId="5"/>
  </si>
  <si>
    <t>金型費</t>
    <rPh sb="0" eb="2">
      <t>カナガタ</t>
    </rPh>
    <rPh sb="2" eb="3">
      <t>ヒ</t>
    </rPh>
    <phoneticPr fontId="5"/>
  </si>
  <si>
    <t>IS-ANGLE(PL7)(UNICHROME)</t>
    <phoneticPr fontId="5"/>
  </si>
  <si>
    <t>ア　ン　グ　ル　プ　レ　ス</t>
    <phoneticPr fontId="5"/>
  </si>
  <si>
    <t>20set</t>
    <phoneticPr fontId="5"/>
  </si>
  <si>
    <t>金型費</t>
    <rPh sb="0" eb="3">
      <t>カナガタヒ</t>
    </rPh>
    <phoneticPr fontId="5"/>
  </si>
  <si>
    <t>年間見込数量</t>
    <rPh sb="0" eb="2">
      <t>ネンカン</t>
    </rPh>
    <rPh sb="2" eb="4">
      <t>ミコ</t>
    </rPh>
    <rPh sb="4" eb="6">
      <t>スウリョウ</t>
    </rPh>
    <phoneticPr fontId="5"/>
  </si>
  <si>
    <t>金型費/年間見込数量</t>
    <rPh sb="0" eb="3">
      <t>カナガタヒ</t>
    </rPh>
    <rPh sb="4" eb="6">
      <t>ネンカン</t>
    </rPh>
    <rPh sb="6" eb="8">
      <t>ミコ</t>
    </rPh>
    <rPh sb="8" eb="10">
      <t>スウリョウ</t>
    </rPh>
    <phoneticPr fontId="5"/>
  </si>
  <si>
    <t>ｱﾝｸﾞﾙ組立1</t>
    <rPh sb="5" eb="7">
      <t>クミタテ</t>
    </rPh>
    <phoneticPr fontId="5"/>
  </si>
  <si>
    <t>ｱﾝｸﾞﾙｶｼﾒ1</t>
    <phoneticPr fontId="5"/>
  </si>
  <si>
    <t>ｱﾝｸﾞﾙ組立2</t>
    <rPh sb="5" eb="7">
      <t>クミタテ</t>
    </rPh>
    <phoneticPr fontId="5"/>
  </si>
  <si>
    <t>ｱﾝｸﾞﾙｶｼﾒ2</t>
    <phoneticPr fontId="5"/>
  </si>
  <si>
    <t>輸送経費(日越)</t>
    <rPh sb="0" eb="2">
      <t>ユソウ</t>
    </rPh>
    <rPh sb="2" eb="4">
      <t>ケイヒ</t>
    </rPh>
    <rPh sb="5" eb="7">
      <t>ニチエツ</t>
    </rPh>
    <phoneticPr fontId="5"/>
  </si>
  <si>
    <t>IS250-15ｷﾞｱ 29mm巾(ﾕﾆｸﾛ)</t>
    <rPh sb="16" eb="17">
      <t>ハバ</t>
    </rPh>
    <phoneticPr fontId="5"/>
  </si>
  <si>
    <t>輸送経費(日越)</t>
    <rPh sb="0" eb="2">
      <t>ユソウ</t>
    </rPh>
    <rPh sb="2" eb="4">
      <t>ケイヒ</t>
    </rPh>
    <rPh sb="5" eb="6">
      <t>ニチ</t>
    </rPh>
    <rPh sb="6" eb="7">
      <t>エツ</t>
    </rPh>
    <phoneticPr fontId="5"/>
  </si>
  <si>
    <t>IS250 CASE (F)</t>
    <phoneticPr fontId="5"/>
  </si>
  <si>
    <t>IS250 CASE SS(M)</t>
    <phoneticPr fontId="5"/>
  </si>
  <si>
    <t>IS-SS CASE(R)</t>
    <phoneticPr fontId="5"/>
  </si>
  <si>
    <t>IS-ﾊﾞﾈ</t>
    <phoneticPr fontId="5"/>
  </si>
  <si>
    <t>輸送経費(中越)</t>
    <rPh sb="0" eb="2">
      <t>ユソウ</t>
    </rPh>
    <rPh sb="2" eb="4">
      <t>ケイヒ</t>
    </rPh>
    <rPh sb="5" eb="6">
      <t>チュウ</t>
    </rPh>
    <rPh sb="6" eb="7">
      <t>エツ</t>
    </rPh>
    <phoneticPr fontId="5"/>
  </si>
  <si>
    <t>IS-SS軸(平7.9ｘ9.4-5x5.2)(ﾕﾆｸﾛ)_中国</t>
  </si>
  <si>
    <t>IS-SS動作ﾘﾍﾞｯﾄ(ﾕﾆｸﾛ)</t>
  </si>
  <si>
    <t>KY-12845(IS-SS45ﾊﾞﾈ)</t>
  </si>
  <si>
    <t>IS-ﾜｯｼｬ 　5.5Ｘ15Ｘ1.2(ﾕﾆｸﾛ)</t>
  </si>
  <si>
    <t>⑩</t>
    <phoneticPr fontId="5"/>
  </si>
  <si>
    <t>ｳｽ丸中空RT6x11(ﾕﾆｸﾛ)</t>
  </si>
  <si>
    <t>SWCH10R</t>
  </si>
  <si>
    <t>KS箱(260X330X155)</t>
    <phoneticPr fontId="5"/>
  </si>
  <si>
    <t>①・⑦組立・ｶｼﾒ</t>
    <rPh sb="3" eb="5">
      <t>クミタテ</t>
    </rPh>
    <phoneticPr fontId="5"/>
  </si>
  <si>
    <t>⑥・⑧組立・ｶｼﾒ</t>
    <rPh sb="3" eb="5">
      <t>クミタテ</t>
    </rPh>
    <phoneticPr fontId="5"/>
  </si>
  <si>
    <t>組立費計</t>
    <rPh sb="0" eb="4">
      <t>クミタテヒケイ</t>
    </rPh>
    <phoneticPr fontId="5"/>
  </si>
  <si>
    <t>KY-12845-HI_IS-LT用</t>
    <phoneticPr fontId="5"/>
  </si>
  <si>
    <t>輸送経費(中越)</t>
    <rPh sb="5" eb="6">
      <t>チュウ</t>
    </rPh>
    <rPh sb="6" eb="7">
      <t>エツ</t>
    </rPh>
    <phoneticPr fontId="5"/>
  </si>
  <si>
    <t>ｱﾝｸﾞﾙkｼﾒ</t>
    <phoneticPr fontId="5"/>
  </si>
  <si>
    <t>SAPH440-P CSC 2.0</t>
  </si>
  <si>
    <t>SPCC Ch材 0.8</t>
    <rPh sb="7" eb="8">
      <t>ザイ</t>
    </rPh>
    <phoneticPr fontId="5"/>
  </si>
  <si>
    <t>IS ｱﾝｸﾞﾙ(三価ﾕﾆｸﾛ)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</si>
</sst>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&quot;¥&quot;#,##0_);[Red]\(&quot;¥&quot;#,##0\)"/>
    <numFmt numFmtId="7" formatCode="&quot;¥&quot;#,##0.00_);\(&quot;¥&quot;#,##0.00\)"/>
    <numFmt numFmtId="8" formatCode="&quot;¥&quot;#,##0.00_);[Red]\(&quot;¥&quot;#,##0.00\)"/>
    <numFmt numFmtId="176" formatCode="&quot;¥&quot;#,##0.0_);[Red]\(&quot;¥&quot;#,##0.0\)"/>
    <numFmt numFmtId="177" formatCode="0.0000&quot;kg&quot;"/>
    <numFmt numFmtId="178" formatCode="[Red]&quot;¥&quot;0.000&quot;(RMB)&quot;"/>
    <numFmt numFmtId="179" formatCode="[Red]&quot;¥&quot;0,000&quot;(VND)&quot;"/>
    <numFmt numFmtId="180" formatCode="&quot;¥&quot;#,##0.0;[Red]&quot;¥&quot;\-#,##0.0"/>
    <numFmt numFmtId="181" formatCode="&quot;¥&quot;#,##0.0;&quot;¥&quot;\-#,##0.0"/>
    <numFmt numFmtId="182" formatCode="0&quot;個/H&quot;"/>
    <numFmt numFmtId="183" formatCode="0&quot;円/H&quot;"/>
    <numFmt numFmtId="184" formatCode="&quot;¥&quot;0.0&quot;/pc&quot;"/>
    <numFmt numFmtId="185" formatCode="&quot;¥&quot;0.0&quot;/set&quot;"/>
    <numFmt numFmtId="186" formatCode="0&quot;円&quot;"/>
    <numFmt numFmtId="187" formatCode="[Red]&quot;¥&quot;#,##0&quot;(VND)/kg&quot;"/>
    <numFmt numFmtId="188" formatCode="[Red]&quot;¥&quot;#,###&quot;(VND)&quot;"/>
    <numFmt numFmtId="189" formatCode="&quot;¥&quot;#,##0.00;[Red]&quot;¥&quot;#,##0.00"/>
    <numFmt numFmtId="190" formatCode="0&quot;本/H&quot;"/>
    <numFmt numFmtId="191" formatCode="0&quot;shot/H&quot;"/>
    <numFmt numFmtId="192" formatCode="0.00&quot;d㎡&quot;"/>
    <numFmt numFmtId="193" formatCode="0.000&quot;kg&quot;"/>
    <numFmt numFmtId="194" formatCode="0.0"/>
    <numFmt numFmtId="195" formatCode="0.00&quot;円/kg&quot;"/>
    <numFmt numFmtId="196" formatCode="0.00&quot;kg&quot;"/>
    <numFmt numFmtId="197" formatCode="0.0&quot;円/kg&quot;"/>
    <numFmt numFmtId="198" formatCode="0.0_ "/>
    <numFmt numFmtId="199" formatCode="&quot;¥&quot;0.00&quot;/kg&quot;"/>
    <numFmt numFmtId="200" formatCode="0&quot;円/個&quot;"/>
    <numFmt numFmtId="201" formatCode="0.0&quot;円/個&quot;"/>
    <numFmt numFmtId="202" formatCode="[Red]&quot;¥&quot;0&quot;(VND)&quot;"/>
    <numFmt numFmtId="203" formatCode="[Red]&quot;¥&quot;0,000&quot;(VND)/kg&quot;"/>
    <numFmt numFmtId="204" formatCode="#,##0.000;[Red]\-#,##0.000"/>
    <numFmt numFmtId="205" formatCode="0&quot;set/年&quot;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8"/>
      <name val="Arial"/>
      <family val="2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8"/>
      <color rgb="FFFF0000"/>
      <name val="Arial"/>
      <family val="2"/>
    </font>
    <font>
      <sz val="9"/>
      <color rgb="FF222222"/>
      <name val="游ゴシック"/>
      <family val="3"/>
      <charset val="12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5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theme="1" tint="0.49998474074526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theme="1" tint="0.499984740745262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 tint="0.4999847407452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theme="1" tint="0.499984740745262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theme="1" tint="0.499984740745262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theme="1" tint="0.499984740745262"/>
      </top>
      <bottom style="double">
        <color indexed="64"/>
      </bottom>
      <diagonal/>
    </border>
    <border>
      <left style="hair">
        <color auto="1"/>
      </left>
      <right/>
      <top style="hair">
        <color auto="1"/>
      </top>
      <bottom style="double">
        <color indexed="64"/>
      </bottom>
      <diagonal/>
    </border>
    <border>
      <left style="medium">
        <color auto="1"/>
      </left>
      <right/>
      <top/>
      <bottom style="double">
        <color indexed="64"/>
      </bottom>
      <diagonal/>
    </border>
    <border>
      <left/>
      <right style="medium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hair">
        <color auto="1"/>
      </top>
      <bottom style="double">
        <color indexed="64"/>
      </bottom>
      <diagonal/>
    </border>
    <border>
      <left/>
      <right/>
      <top style="hair">
        <color auto="1"/>
      </top>
      <bottom style="double">
        <color indexed="64"/>
      </bottom>
      <diagonal/>
    </border>
    <border>
      <left/>
      <right style="hair">
        <color auto="1"/>
      </right>
      <top style="hair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/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theme="1" tint="0.499984740745262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hair">
        <color auto="1"/>
      </bottom>
      <diagonal/>
    </border>
    <border>
      <left/>
      <right/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</borders>
  <cellStyleXfs count="6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/>
  </cellStyleXfs>
  <cellXfs count="747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176" fontId="6" fillId="2" borderId="7" xfId="1" applyNumberFormat="1" applyFont="1" applyFill="1" applyBorder="1" applyAlignment="1">
      <alignment horizontal="center" vertical="center"/>
    </xf>
    <xf numFmtId="176" fontId="6" fillId="2" borderId="8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2" fillId="0" borderId="0" xfId="1" applyAlignment="1">
      <alignment horizont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176" fontId="6" fillId="2" borderId="17" xfId="1" applyNumberFormat="1" applyFont="1" applyFill="1" applyBorder="1" applyAlignment="1">
      <alignment horizontal="center" vertical="center"/>
    </xf>
    <xf numFmtId="176" fontId="6" fillId="2" borderId="18" xfId="1" applyNumberFormat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center" vertical="center"/>
    </xf>
    <xf numFmtId="0" fontId="6" fillId="2" borderId="26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176" fontId="6" fillId="2" borderId="29" xfId="1" applyNumberFormat="1" applyFont="1" applyFill="1" applyBorder="1" applyAlignment="1">
      <alignment horizontal="center" vertical="center"/>
    </xf>
    <xf numFmtId="176" fontId="6" fillId="2" borderId="30" xfId="1" applyNumberFormat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  <xf numFmtId="0" fontId="7" fillId="3" borderId="32" xfId="1" applyFont="1" applyFill="1" applyBorder="1" applyAlignment="1">
      <alignment horizontal="center" vertical="center" textRotation="255" wrapText="1"/>
    </xf>
    <xf numFmtId="0" fontId="6" fillId="4" borderId="33" xfId="1" applyFont="1" applyFill="1" applyBorder="1" applyAlignment="1">
      <alignment horizontal="center" vertical="center" wrapText="1"/>
    </xf>
    <xf numFmtId="0" fontId="6" fillId="4" borderId="34" xfId="1" applyFont="1" applyFill="1" applyBorder="1" applyAlignment="1">
      <alignment horizontal="center" vertical="center" wrapText="1"/>
    </xf>
    <xf numFmtId="0" fontId="2" fillId="0" borderId="12" xfId="1" applyBorder="1" applyAlignment="1">
      <alignment horizontal="center"/>
    </xf>
    <xf numFmtId="0" fontId="7" fillId="2" borderId="35" xfId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 vertical="center"/>
    </xf>
    <xf numFmtId="0" fontId="7" fillId="2" borderId="37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176" fontId="7" fillId="0" borderId="16" xfId="1" applyNumberFormat="1" applyFont="1" applyBorder="1" applyAlignment="1">
      <alignment horizontal="center" vertical="center"/>
    </xf>
    <xf numFmtId="38" fontId="7" fillId="0" borderId="16" xfId="2" applyFont="1" applyFill="1" applyBorder="1" applyAlignment="1">
      <alignment horizontal="center" vertical="center"/>
    </xf>
    <xf numFmtId="176" fontId="7" fillId="0" borderId="39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left" vertical="center"/>
    </xf>
    <xf numFmtId="6" fontId="6" fillId="0" borderId="20" xfId="3" applyFont="1" applyBorder="1" applyAlignment="1">
      <alignment horizontal="left" vertical="center"/>
    </xf>
    <xf numFmtId="0" fontId="2" fillId="0" borderId="0" xfId="1"/>
    <xf numFmtId="0" fontId="7" fillId="3" borderId="40" xfId="1" applyFont="1" applyFill="1" applyBorder="1" applyAlignment="1">
      <alignment horizontal="center" vertical="center" textRotation="255" wrapText="1"/>
    </xf>
    <xf numFmtId="0" fontId="6" fillId="4" borderId="41" xfId="1" applyFont="1" applyFill="1" applyBorder="1" applyAlignment="1">
      <alignment horizontal="center" vertical="center" wrapText="1"/>
    </xf>
    <xf numFmtId="0" fontId="6" fillId="4" borderId="42" xfId="1" applyFont="1" applyFill="1" applyBorder="1" applyAlignment="1">
      <alignment horizontal="center" vertical="center" wrapText="1"/>
    </xf>
    <xf numFmtId="0" fontId="2" fillId="0" borderId="43" xfId="1" applyBorder="1" applyAlignment="1">
      <alignment horizontal="center"/>
    </xf>
    <xf numFmtId="0" fontId="7" fillId="0" borderId="4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45" xfId="1" applyFont="1" applyBorder="1" applyAlignment="1">
      <alignment horizontal="center" vertical="center"/>
    </xf>
    <xf numFmtId="0" fontId="7" fillId="0" borderId="46" xfId="1" applyFont="1" applyBorder="1" applyAlignment="1">
      <alignment horizontal="center" vertical="center"/>
    </xf>
    <xf numFmtId="177" fontId="7" fillId="0" borderId="15" xfId="1" applyNumberFormat="1" applyFont="1" applyBorder="1" applyAlignment="1">
      <alignment horizontal="center" vertical="center"/>
    </xf>
    <xf numFmtId="7" fontId="7" fillId="0" borderId="46" xfId="1" applyNumberFormat="1" applyFont="1" applyBorder="1" applyAlignment="1">
      <alignment horizontal="center" vertical="center"/>
    </xf>
    <xf numFmtId="178" fontId="7" fillId="0" borderId="47" xfId="1" applyNumberFormat="1" applyFont="1" applyBorder="1" applyAlignment="1">
      <alignment horizontal="center" vertical="center"/>
    </xf>
    <xf numFmtId="9" fontId="7" fillId="0" borderId="46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9" fontId="7" fillId="0" borderId="15" xfId="1" applyNumberFormat="1" applyFont="1" applyBorder="1" applyAlignment="1">
      <alignment horizontal="center" vertical="center"/>
    </xf>
    <xf numFmtId="176" fontId="7" fillId="0" borderId="15" xfId="1" applyNumberFormat="1" applyFont="1" applyBorder="1" applyAlignment="1">
      <alignment horizontal="center" vertical="center"/>
    </xf>
    <xf numFmtId="38" fontId="7" fillId="0" borderId="15" xfId="2" applyFont="1" applyFill="1" applyBorder="1" applyAlignment="1">
      <alignment horizontal="center" vertical="center"/>
    </xf>
    <xf numFmtId="176" fontId="7" fillId="0" borderId="48" xfId="1" applyNumberFormat="1" applyFont="1" applyBorder="1" applyAlignment="1">
      <alignment horizontal="center" vertical="center"/>
    </xf>
    <xf numFmtId="6" fontId="7" fillId="0" borderId="20" xfId="3" applyFont="1" applyBorder="1" applyAlignment="1">
      <alignment vertical="center"/>
    </xf>
    <xf numFmtId="0" fontId="6" fillId="4" borderId="11" xfId="1" applyFont="1" applyFill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7" fillId="0" borderId="50" xfId="1" applyFont="1" applyBorder="1" applyAlignment="1">
      <alignment horizontal="center" vertical="center"/>
    </xf>
    <xf numFmtId="0" fontId="7" fillId="0" borderId="51" xfId="1" applyFont="1" applyBorder="1" applyAlignment="1">
      <alignment horizontal="center" vertical="center"/>
    </xf>
    <xf numFmtId="177" fontId="7" fillId="0" borderId="52" xfId="1" applyNumberFormat="1" applyFont="1" applyBorder="1" applyAlignment="1">
      <alignment horizontal="center" vertical="center"/>
    </xf>
    <xf numFmtId="7" fontId="7" fillId="0" borderId="51" xfId="1" applyNumberFormat="1" applyFont="1" applyBorder="1" applyAlignment="1">
      <alignment horizontal="center" vertical="center"/>
    </xf>
    <xf numFmtId="7" fontId="8" fillId="5" borderId="52" xfId="1" applyNumberFormat="1" applyFont="1" applyFill="1" applyBorder="1" applyAlignment="1">
      <alignment horizontal="center" vertical="center"/>
    </xf>
    <xf numFmtId="38" fontId="8" fillId="5" borderId="52" xfId="2" applyFont="1" applyFill="1" applyBorder="1" applyAlignment="1">
      <alignment horizontal="center" vertical="center"/>
    </xf>
    <xf numFmtId="8" fontId="8" fillId="5" borderId="52" xfId="1" applyNumberFormat="1" applyFont="1" applyFill="1" applyBorder="1" applyAlignment="1">
      <alignment horizontal="center" vertical="center"/>
    </xf>
    <xf numFmtId="8" fontId="8" fillId="5" borderId="53" xfId="1" applyNumberFormat="1" applyFont="1" applyFill="1" applyBorder="1" applyAlignment="1">
      <alignment horizontal="center" vertical="center"/>
    </xf>
    <xf numFmtId="38" fontId="7" fillId="0" borderId="10" xfId="2" applyFont="1" applyFill="1" applyBorder="1" applyAlignment="1">
      <alignment horizontal="center" vertical="center"/>
    </xf>
    <xf numFmtId="0" fontId="7" fillId="0" borderId="54" xfId="3" applyNumberFormat="1" applyFont="1" applyFill="1" applyBorder="1" applyAlignment="1">
      <alignment vertical="center"/>
    </xf>
    <xf numFmtId="6" fontId="6" fillId="0" borderId="20" xfId="3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6" fillId="4" borderId="55" xfId="1" applyFont="1" applyFill="1" applyBorder="1" applyAlignment="1">
      <alignment horizontal="center" vertical="center" wrapText="1"/>
    </xf>
    <xf numFmtId="0" fontId="2" fillId="0" borderId="56" xfId="1" applyBorder="1" applyAlignment="1">
      <alignment horizontal="center"/>
    </xf>
    <xf numFmtId="0" fontId="7" fillId="2" borderId="57" xfId="1" applyFont="1" applyFill="1" applyBorder="1" applyAlignment="1">
      <alignment horizontal="center" vertical="center"/>
    </xf>
    <xf numFmtId="0" fontId="7" fillId="2" borderId="58" xfId="1" applyFont="1" applyFill="1" applyBorder="1" applyAlignment="1">
      <alignment horizontal="center" vertical="center"/>
    </xf>
    <xf numFmtId="0" fontId="7" fillId="2" borderId="59" xfId="1" applyFont="1" applyFill="1" applyBorder="1" applyAlignment="1">
      <alignment horizontal="center" vertical="center"/>
    </xf>
    <xf numFmtId="0" fontId="7" fillId="2" borderId="60" xfId="1" applyFont="1" applyFill="1" applyBorder="1" applyAlignment="1">
      <alignment horizontal="center" vertical="center"/>
    </xf>
    <xf numFmtId="7" fontId="7" fillId="2" borderId="60" xfId="1" applyNumberFormat="1" applyFont="1" applyFill="1" applyBorder="1" applyAlignment="1">
      <alignment horizontal="center" vertical="center"/>
    </xf>
    <xf numFmtId="38" fontId="7" fillId="2" borderId="60" xfId="2" applyFont="1" applyFill="1" applyBorder="1" applyAlignment="1">
      <alignment horizontal="center" vertical="center"/>
    </xf>
    <xf numFmtId="38" fontId="7" fillId="0" borderId="61" xfId="2" applyFont="1" applyFill="1" applyBorder="1" applyAlignment="1">
      <alignment horizontal="center" vertical="center"/>
    </xf>
    <xf numFmtId="0" fontId="7" fillId="0" borderId="61" xfId="1" applyFont="1" applyBorder="1" applyAlignment="1">
      <alignment horizontal="center" vertical="center"/>
    </xf>
    <xf numFmtId="8" fontId="7" fillId="0" borderId="61" xfId="1" applyNumberFormat="1" applyFont="1" applyBorder="1" applyAlignment="1">
      <alignment horizontal="center" vertical="center"/>
    </xf>
    <xf numFmtId="8" fontId="7" fillId="0" borderId="62" xfId="1" applyNumberFormat="1" applyFont="1" applyBorder="1" applyAlignment="1">
      <alignment horizontal="center" vertical="center"/>
    </xf>
    <xf numFmtId="38" fontId="6" fillId="0" borderId="63" xfId="2" applyFont="1" applyFill="1" applyBorder="1" applyAlignment="1">
      <alignment horizontal="center" vertical="center"/>
    </xf>
    <xf numFmtId="0" fontId="2" fillId="0" borderId="64" xfId="1" applyBorder="1" applyAlignment="1">
      <alignment horizontal="center"/>
    </xf>
    <xf numFmtId="0" fontId="7" fillId="0" borderId="65" xfId="1" applyFont="1" applyBorder="1" applyAlignment="1">
      <alignment horizontal="center" vertical="center"/>
    </xf>
    <xf numFmtId="0" fontId="7" fillId="0" borderId="66" xfId="1" applyFont="1" applyBorder="1" applyAlignment="1">
      <alignment horizontal="center" vertical="center"/>
    </xf>
    <xf numFmtId="0" fontId="7" fillId="0" borderId="67" xfId="1" applyFont="1" applyBorder="1" applyAlignment="1">
      <alignment horizontal="center" vertical="center"/>
    </xf>
    <xf numFmtId="179" fontId="7" fillId="0" borderId="15" xfId="1" quotePrefix="1" applyNumberFormat="1" applyFont="1" applyBorder="1" applyAlignment="1">
      <alignment horizontal="center" vertical="center"/>
    </xf>
    <xf numFmtId="8" fontId="7" fillId="0" borderId="15" xfId="1" applyNumberFormat="1" applyFont="1" applyBorder="1" applyAlignment="1">
      <alignment horizontal="center" vertical="center"/>
    </xf>
    <xf numFmtId="8" fontId="7" fillId="0" borderId="48" xfId="1" applyNumberFormat="1" applyFont="1" applyBorder="1" applyAlignment="1">
      <alignment horizontal="center" vertical="center"/>
    </xf>
    <xf numFmtId="38" fontId="7" fillId="0" borderId="19" xfId="2" applyFont="1" applyFill="1" applyBorder="1" applyAlignment="1">
      <alignment horizontal="center" vertical="center"/>
    </xf>
    <xf numFmtId="0" fontId="7" fillId="3" borderId="68" xfId="1" applyFont="1" applyFill="1" applyBorder="1" applyAlignment="1">
      <alignment horizontal="center" vertical="center" textRotation="255" wrapText="1"/>
    </xf>
    <xf numFmtId="0" fontId="6" fillId="4" borderId="69" xfId="1" applyFont="1" applyFill="1" applyBorder="1" applyAlignment="1">
      <alignment horizontal="center" vertical="center" wrapText="1"/>
    </xf>
    <xf numFmtId="0" fontId="6" fillId="4" borderId="70" xfId="1" applyFont="1" applyFill="1" applyBorder="1" applyAlignment="1">
      <alignment horizontal="center" vertical="center" wrapText="1"/>
    </xf>
    <xf numFmtId="0" fontId="2" fillId="0" borderId="71" xfId="1" applyBorder="1" applyAlignment="1">
      <alignment horizont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72" xfId="1" applyFont="1" applyBorder="1" applyAlignment="1">
      <alignment horizontal="center" vertical="center"/>
    </xf>
    <xf numFmtId="7" fontId="8" fillId="5" borderId="72" xfId="1" applyNumberFormat="1" applyFont="1" applyFill="1" applyBorder="1" applyAlignment="1">
      <alignment horizontal="center" vertical="center"/>
    </xf>
    <xf numFmtId="180" fontId="8" fillId="5" borderId="72" xfId="2" applyNumberFormat="1" applyFont="1" applyFill="1" applyBorder="1" applyAlignment="1">
      <alignment horizontal="center" vertical="center"/>
    </xf>
    <xf numFmtId="38" fontId="8" fillId="5" borderId="72" xfId="2" applyFont="1" applyFill="1" applyBorder="1" applyAlignment="1">
      <alignment horizontal="center" vertical="center"/>
    </xf>
    <xf numFmtId="0" fontId="8" fillId="5" borderId="72" xfId="1" applyFont="1" applyFill="1" applyBorder="1" applyAlignment="1">
      <alignment horizontal="center" vertical="center"/>
    </xf>
    <xf numFmtId="8" fontId="8" fillId="5" borderId="28" xfId="1" applyNumberFormat="1" applyFont="1" applyFill="1" applyBorder="1" applyAlignment="1">
      <alignment horizontal="center" vertical="center"/>
    </xf>
    <xf numFmtId="40" fontId="8" fillId="5" borderId="72" xfId="2" applyNumberFormat="1" applyFont="1" applyFill="1" applyBorder="1" applyAlignment="1">
      <alignment horizontal="center" vertical="center"/>
    </xf>
    <xf numFmtId="8" fontId="8" fillId="5" borderId="73" xfId="1" applyNumberFormat="1" applyFont="1" applyFill="1" applyBorder="1" applyAlignment="1">
      <alignment horizontal="center" vertical="center"/>
    </xf>
    <xf numFmtId="38" fontId="7" fillId="0" borderId="21" xfId="2" applyFont="1" applyFill="1" applyBorder="1" applyAlignment="1">
      <alignment horizontal="center" vertical="center"/>
    </xf>
    <xf numFmtId="0" fontId="7" fillId="0" borderId="31" xfId="3" applyNumberFormat="1" applyFont="1" applyFill="1" applyBorder="1" applyAlignment="1">
      <alignment vertical="center"/>
    </xf>
    <xf numFmtId="0" fontId="2" fillId="0" borderId="0" xfId="1" applyAlignment="1">
      <alignment horizontal="center" vertical="center"/>
    </xf>
    <xf numFmtId="176" fontId="10" fillId="0" borderId="0" xfId="1" applyNumberFormat="1" applyFont="1" applyAlignment="1">
      <alignment horizontal="center" vertical="center"/>
    </xf>
    <xf numFmtId="176" fontId="2" fillId="0" borderId="0" xfId="1" applyNumberFormat="1" applyAlignment="1">
      <alignment horizontal="center" vertical="center"/>
    </xf>
    <xf numFmtId="0" fontId="11" fillId="0" borderId="0" xfId="1" applyFont="1"/>
    <xf numFmtId="176" fontId="2" fillId="0" borderId="0" xfId="1" applyNumberFormat="1" applyAlignment="1">
      <alignment horizontal="center"/>
    </xf>
    <xf numFmtId="9" fontId="0" fillId="0" borderId="0" xfId="4" applyFont="1" applyAlignment="1">
      <alignment horizontal="center"/>
    </xf>
    <xf numFmtId="176" fontId="10" fillId="0" borderId="0" xfId="1" applyNumberFormat="1" applyFont="1" applyAlignment="1">
      <alignment horizontal="center"/>
    </xf>
    <xf numFmtId="0" fontId="7" fillId="6" borderId="32" xfId="1" applyFont="1" applyFill="1" applyBorder="1" applyAlignment="1">
      <alignment horizontal="center" vertical="center" textRotation="255" wrapText="1"/>
    </xf>
    <xf numFmtId="0" fontId="7" fillId="7" borderId="74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11" fillId="8" borderId="4" xfId="1" applyFont="1" applyFill="1" applyBorder="1" applyAlignment="1">
      <alignment horizontal="center" vertical="center"/>
    </xf>
    <xf numFmtId="0" fontId="7" fillId="6" borderId="5" xfId="1" applyFont="1" applyFill="1" applyBorder="1" applyAlignment="1">
      <alignment horizontal="center" vertical="center"/>
    </xf>
    <xf numFmtId="0" fontId="7" fillId="6" borderId="6" xfId="1" applyFont="1" applyFill="1" applyBorder="1" applyAlignment="1">
      <alignment horizontal="center" vertical="center"/>
    </xf>
    <xf numFmtId="181" fontId="6" fillId="7" borderId="6" xfId="1" applyNumberFormat="1" applyFont="1" applyFill="1" applyBorder="1" applyAlignment="1">
      <alignment horizontal="center" vertical="center"/>
    </xf>
    <xf numFmtId="0" fontId="6" fillId="7" borderId="6" xfId="1" applyFont="1" applyFill="1" applyBorder="1" applyAlignment="1">
      <alignment horizontal="center" vertical="center"/>
    </xf>
    <xf numFmtId="6" fontId="6" fillId="7" borderId="6" xfId="3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center" vertical="center"/>
    </xf>
    <xf numFmtId="176" fontId="7" fillId="7" borderId="6" xfId="1" applyNumberFormat="1" applyFont="1" applyFill="1" applyBorder="1" applyAlignment="1">
      <alignment horizontal="center" vertical="center"/>
    </xf>
    <xf numFmtId="38" fontId="7" fillId="7" borderId="6" xfId="2" applyFont="1" applyFill="1" applyBorder="1" applyAlignment="1">
      <alignment horizontal="center" vertical="center"/>
    </xf>
    <xf numFmtId="176" fontId="7" fillId="7" borderId="75" xfId="1" applyNumberFormat="1" applyFont="1" applyFill="1" applyBorder="1" applyAlignment="1">
      <alignment horizontal="center" vertical="center"/>
    </xf>
    <xf numFmtId="0" fontId="7" fillId="7" borderId="76" xfId="1" applyFont="1" applyFill="1" applyBorder="1" applyAlignment="1">
      <alignment horizontal="center" vertical="center"/>
    </xf>
    <xf numFmtId="6" fontId="7" fillId="7" borderId="77" xfId="3" applyFont="1" applyFill="1" applyBorder="1" applyAlignment="1">
      <alignment vertical="center"/>
    </xf>
    <xf numFmtId="0" fontId="7" fillId="6" borderId="40" xfId="1" applyFont="1" applyFill="1" applyBorder="1" applyAlignment="1">
      <alignment horizontal="center" vertical="center" textRotation="255" wrapText="1"/>
    </xf>
    <xf numFmtId="0" fontId="7" fillId="7" borderId="0" xfId="1" applyFont="1" applyFill="1" applyAlignment="1">
      <alignment horizontal="center" vertical="center"/>
    </xf>
    <xf numFmtId="0" fontId="7" fillId="7" borderId="78" xfId="1" applyFont="1" applyFill="1" applyBorder="1" applyAlignment="1">
      <alignment horizontal="center" vertical="center"/>
    </xf>
    <xf numFmtId="0" fontId="11" fillId="8" borderId="13" xfId="1" applyFont="1" applyFill="1" applyBorder="1" applyAlignment="1">
      <alignment horizontal="center" vertical="center"/>
    </xf>
    <xf numFmtId="0" fontId="7" fillId="7" borderId="79" xfId="1" applyFont="1" applyFill="1" applyBorder="1" applyAlignment="1">
      <alignment horizontal="center" vertical="center"/>
    </xf>
    <xf numFmtId="0" fontId="7" fillId="7" borderId="46" xfId="1" applyFont="1" applyFill="1" applyBorder="1" applyAlignment="1">
      <alignment horizontal="center" vertical="center"/>
    </xf>
    <xf numFmtId="182" fontId="12" fillId="7" borderId="15" xfId="1" applyNumberFormat="1" applyFont="1" applyFill="1" applyBorder="1" applyAlignment="1">
      <alignment horizontal="center" vertical="center"/>
    </xf>
    <xf numFmtId="182" fontId="12" fillId="7" borderId="15" xfId="2" applyNumberFormat="1" applyFont="1" applyFill="1" applyBorder="1" applyAlignment="1">
      <alignment horizontal="center" vertical="center"/>
    </xf>
    <xf numFmtId="0" fontId="12" fillId="7" borderId="15" xfId="1" applyFont="1" applyFill="1" applyBorder="1" applyAlignment="1">
      <alignment horizontal="center" vertical="center"/>
    </xf>
    <xf numFmtId="0" fontId="7" fillId="7" borderId="15" xfId="1" applyFont="1" applyFill="1" applyBorder="1" applyAlignment="1">
      <alignment horizontal="center" vertical="center"/>
    </xf>
    <xf numFmtId="176" fontId="7" fillId="7" borderId="15" xfId="1" applyNumberFormat="1" applyFont="1" applyFill="1" applyBorder="1" applyAlignment="1">
      <alignment horizontal="center" vertical="center"/>
    </xf>
    <xf numFmtId="38" fontId="7" fillId="7" borderId="15" xfId="2" applyFont="1" applyFill="1" applyBorder="1" applyAlignment="1">
      <alignment horizontal="center" vertical="center"/>
    </xf>
    <xf numFmtId="176" fontId="7" fillId="7" borderId="48" xfId="1" applyNumberFormat="1" applyFont="1" applyFill="1" applyBorder="1" applyAlignment="1">
      <alignment horizontal="center" vertical="center"/>
    </xf>
    <xf numFmtId="0" fontId="7" fillId="7" borderId="80" xfId="1" applyFont="1" applyFill="1" applyBorder="1" applyAlignment="1">
      <alignment horizontal="center" vertical="center"/>
    </xf>
    <xf numFmtId="6" fontId="7" fillId="7" borderId="81" xfId="3" applyFont="1" applyFill="1" applyBorder="1" applyAlignment="1">
      <alignment vertical="center"/>
    </xf>
    <xf numFmtId="0" fontId="7" fillId="6" borderId="68" xfId="1" applyFont="1" applyFill="1" applyBorder="1" applyAlignment="1">
      <alignment horizontal="center" vertical="center" textRotation="255" wrapText="1"/>
    </xf>
    <xf numFmtId="183" fontId="12" fillId="7" borderId="26" xfId="1" applyNumberFormat="1" applyFont="1" applyFill="1" applyBorder="1" applyAlignment="1">
      <alignment horizontal="center" vertical="center"/>
    </xf>
    <xf numFmtId="183" fontId="12" fillId="7" borderId="70" xfId="1" applyNumberFormat="1" applyFont="1" applyFill="1" applyBorder="1" applyAlignment="1">
      <alignment horizontal="center" vertical="center"/>
    </xf>
    <xf numFmtId="0" fontId="11" fillId="8" borderId="24" xfId="1" applyFont="1" applyFill="1" applyBorder="1" applyAlignment="1">
      <alignment horizontal="center" vertical="center"/>
    </xf>
    <xf numFmtId="0" fontId="2" fillId="7" borderId="82" xfId="1" applyFill="1" applyBorder="1" applyAlignment="1">
      <alignment horizontal="center" vertical="center"/>
    </xf>
    <xf numFmtId="0" fontId="2" fillId="7" borderId="72" xfId="1" applyFill="1" applyBorder="1" applyAlignment="1">
      <alignment horizontal="center" vertical="center"/>
    </xf>
    <xf numFmtId="176" fontId="8" fillId="7" borderId="28" xfId="3" applyNumberFormat="1" applyFont="1" applyFill="1" applyBorder="1" applyAlignment="1">
      <alignment horizontal="center" vertical="center"/>
    </xf>
    <xf numFmtId="7" fontId="8" fillId="7" borderId="28" xfId="1" applyNumberFormat="1" applyFont="1" applyFill="1" applyBorder="1" applyAlignment="1">
      <alignment horizontal="center" vertical="center"/>
    </xf>
    <xf numFmtId="0" fontId="8" fillId="7" borderId="28" xfId="1" applyFont="1" applyFill="1" applyBorder="1" applyAlignment="1">
      <alignment horizontal="center" vertical="center"/>
    </xf>
    <xf numFmtId="176" fontId="8" fillId="7" borderId="28" xfId="1" applyNumberFormat="1" applyFont="1" applyFill="1" applyBorder="1" applyAlignment="1">
      <alignment horizontal="center" vertical="center"/>
    </xf>
    <xf numFmtId="38" fontId="8" fillId="7" borderId="28" xfId="2" applyFont="1" applyFill="1" applyBorder="1" applyAlignment="1">
      <alignment horizontal="center" vertical="center"/>
    </xf>
    <xf numFmtId="8" fontId="8" fillId="7" borderId="83" xfId="1" applyNumberFormat="1" applyFont="1" applyFill="1" applyBorder="1" applyAlignment="1">
      <alignment horizontal="center" vertical="center"/>
    </xf>
    <xf numFmtId="0" fontId="7" fillId="7" borderId="84" xfId="1" applyFont="1" applyFill="1" applyBorder="1" applyAlignment="1">
      <alignment horizontal="center" vertical="center"/>
    </xf>
    <xf numFmtId="6" fontId="7" fillId="7" borderId="85" xfId="3" applyFont="1" applyFill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74" xfId="1" applyFont="1" applyBorder="1" applyAlignment="1">
      <alignment horizontal="center"/>
    </xf>
    <xf numFmtId="176" fontId="13" fillId="0" borderId="26" xfId="1" applyNumberFormat="1" applyFont="1" applyBorder="1" applyAlignment="1">
      <alignment horizontal="center"/>
    </xf>
    <xf numFmtId="184" fontId="13" fillId="0" borderId="26" xfId="1" applyNumberFormat="1" applyFont="1" applyBorder="1" applyAlignment="1">
      <alignment horizontal="center"/>
    </xf>
    <xf numFmtId="185" fontId="13" fillId="0" borderId="26" xfId="1" applyNumberFormat="1" applyFont="1" applyBorder="1" applyAlignment="1">
      <alignment horizontal="center"/>
    </xf>
    <xf numFmtId="176" fontId="14" fillId="0" borderId="0" xfId="1" applyNumberFormat="1" applyFont="1" applyAlignment="1">
      <alignment horizontal="center"/>
    </xf>
    <xf numFmtId="0" fontId="14" fillId="0" borderId="0" xfId="1" applyFont="1"/>
    <xf numFmtId="176" fontId="14" fillId="0" borderId="0" xfId="1" applyNumberFormat="1" applyFont="1" applyAlignment="1">
      <alignment horizontal="right"/>
    </xf>
    <xf numFmtId="186" fontId="14" fillId="0" borderId="0" xfId="1" applyNumberFormat="1" applyFont="1" applyAlignment="1">
      <alignment horizontal="left"/>
    </xf>
    <xf numFmtId="181" fontId="8" fillId="7" borderId="28" xfId="1" applyNumberFormat="1" applyFont="1" applyFill="1" applyBorder="1" applyAlignment="1">
      <alignment horizontal="center" vertical="center"/>
    </xf>
    <xf numFmtId="0" fontId="7" fillId="9" borderId="32" xfId="1" applyFont="1" applyFill="1" applyBorder="1" applyAlignment="1">
      <alignment horizontal="center" vertical="center" textRotation="255" wrapText="1"/>
    </xf>
    <xf numFmtId="0" fontId="6" fillId="4" borderId="86" xfId="1" applyFont="1" applyFill="1" applyBorder="1" applyAlignment="1">
      <alignment horizontal="center" vertical="center" wrapText="1"/>
    </xf>
    <xf numFmtId="0" fontId="2" fillId="0" borderId="87" xfId="1" applyBorder="1" applyAlignment="1">
      <alignment horizontal="center"/>
    </xf>
    <xf numFmtId="0" fontId="7" fillId="2" borderId="88" xfId="1" applyFont="1" applyFill="1" applyBorder="1" applyAlignment="1">
      <alignment horizontal="center" vertical="center"/>
    </xf>
    <xf numFmtId="0" fontId="7" fillId="2" borderId="89" xfId="1" applyFont="1" applyFill="1" applyBorder="1" applyAlignment="1">
      <alignment horizontal="center" vertical="center"/>
    </xf>
    <xf numFmtId="0" fontId="7" fillId="2" borderId="90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91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176" fontId="7" fillId="0" borderId="6" xfId="1" applyNumberFormat="1" applyFont="1" applyBorder="1" applyAlignment="1">
      <alignment horizontal="center" vertical="center"/>
    </xf>
    <xf numFmtId="38" fontId="7" fillId="0" borderId="6" xfId="2" applyFont="1" applyFill="1" applyBorder="1" applyAlignment="1">
      <alignment horizontal="center" vertical="center"/>
    </xf>
    <xf numFmtId="176" fontId="7" fillId="0" borderId="75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6" fontId="6" fillId="0" borderId="9" xfId="3" applyFont="1" applyBorder="1" applyAlignment="1">
      <alignment horizontal="left" vertical="center"/>
    </xf>
    <xf numFmtId="0" fontId="7" fillId="9" borderId="40" xfId="1" applyFont="1" applyFill="1" applyBorder="1" applyAlignment="1">
      <alignment horizontal="center" vertical="center" textRotation="255" wrapText="1"/>
    </xf>
    <xf numFmtId="181" fontId="8" fillId="5" borderId="52" xfId="1" applyNumberFormat="1" applyFont="1" applyFill="1" applyBorder="1" applyAlignment="1">
      <alignment horizontal="center" vertical="center"/>
    </xf>
    <xf numFmtId="0" fontId="7" fillId="9" borderId="68" xfId="1" applyFont="1" applyFill="1" applyBorder="1" applyAlignment="1">
      <alignment horizontal="center" vertical="center" textRotation="255" wrapText="1"/>
    </xf>
    <xf numFmtId="0" fontId="2" fillId="0" borderId="22" xfId="1" applyBorder="1" applyAlignment="1">
      <alignment horizontal="center"/>
    </xf>
    <xf numFmtId="177" fontId="7" fillId="0" borderId="28" xfId="1" applyNumberFormat="1" applyFont="1" applyBorder="1" applyAlignment="1">
      <alignment horizontal="center" vertical="center"/>
    </xf>
    <xf numFmtId="7" fontId="7" fillId="0" borderId="72" xfId="1" applyNumberFormat="1" applyFont="1" applyBorder="1" applyAlignment="1">
      <alignment horizontal="center" vertical="center"/>
    </xf>
    <xf numFmtId="7" fontId="8" fillId="5" borderId="28" xfId="1" applyNumberFormat="1" applyFont="1" applyFill="1" applyBorder="1" applyAlignment="1">
      <alignment horizontal="center" vertical="center"/>
    </xf>
    <xf numFmtId="38" fontId="8" fillId="5" borderId="28" xfId="2" applyFont="1" applyFill="1" applyBorder="1" applyAlignment="1">
      <alignment horizontal="center" vertical="center"/>
    </xf>
    <xf numFmtId="8" fontId="8" fillId="5" borderId="83" xfId="1" applyNumberFormat="1" applyFont="1" applyFill="1" applyBorder="1" applyAlignment="1">
      <alignment horizontal="center" vertical="center"/>
    </xf>
    <xf numFmtId="0" fontId="7" fillId="0" borderId="21" xfId="1" applyFont="1" applyBorder="1" applyAlignment="1">
      <alignment vertical="center" textRotation="255" wrapText="1"/>
    </xf>
    <xf numFmtId="0" fontId="6" fillId="0" borderId="0" xfId="1" applyFont="1" applyAlignment="1">
      <alignment vertical="center" wrapText="1"/>
    </xf>
    <xf numFmtId="0" fontId="11" fillId="0" borderId="26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176" fontId="10" fillId="0" borderId="0" xfId="1" applyNumberFormat="1" applyFont="1" applyAlignment="1">
      <alignment vertical="center"/>
    </xf>
    <xf numFmtId="0" fontId="7" fillId="10" borderId="40" xfId="1" applyFont="1" applyFill="1" applyBorder="1" applyAlignment="1">
      <alignment horizontal="center" vertical="center" textRotation="255" wrapText="1"/>
    </xf>
    <xf numFmtId="0" fontId="6" fillId="11" borderId="41" xfId="1" applyFont="1" applyFill="1" applyBorder="1" applyAlignment="1">
      <alignment horizontal="center" vertical="center" wrapText="1"/>
    </xf>
    <xf numFmtId="0" fontId="6" fillId="11" borderId="92" xfId="1" applyFont="1" applyFill="1" applyBorder="1" applyAlignment="1">
      <alignment horizontal="center" vertical="center" wrapText="1"/>
    </xf>
    <xf numFmtId="0" fontId="2" fillId="0" borderId="93" xfId="1" applyBorder="1" applyAlignment="1">
      <alignment horizontal="center"/>
    </xf>
    <xf numFmtId="0" fontId="7" fillId="2" borderId="88" xfId="1" applyFont="1" applyFill="1" applyBorder="1" applyAlignment="1">
      <alignment horizontal="center" vertical="center" wrapText="1"/>
    </xf>
    <xf numFmtId="0" fontId="7" fillId="2" borderId="89" xfId="1" applyFont="1" applyFill="1" applyBorder="1" applyAlignment="1">
      <alignment horizontal="center" vertical="center" wrapText="1"/>
    </xf>
    <xf numFmtId="0" fontId="7" fillId="2" borderId="90" xfId="1" applyFont="1" applyFill="1" applyBorder="1" applyAlignment="1">
      <alignment horizontal="center" vertical="center" wrapText="1"/>
    </xf>
    <xf numFmtId="0" fontId="7" fillId="2" borderId="94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6" fontId="7" fillId="0" borderId="9" xfId="3" applyFont="1" applyBorder="1" applyAlignment="1">
      <alignment vertical="center"/>
    </xf>
    <xf numFmtId="0" fontId="6" fillId="11" borderId="95" xfId="1" applyFont="1" applyFill="1" applyBorder="1" applyAlignment="1">
      <alignment horizontal="center" vertical="center" wrapText="1"/>
    </xf>
    <xf numFmtId="177" fontId="7" fillId="0" borderId="46" xfId="1" applyNumberFormat="1" applyFont="1" applyBorder="1" applyAlignment="1">
      <alignment horizontal="center" vertical="center"/>
    </xf>
    <xf numFmtId="187" fontId="7" fillId="0" borderId="96" xfId="1" applyNumberFormat="1" applyFont="1" applyBorder="1" applyAlignment="1">
      <alignment horizontal="center" vertical="center"/>
    </xf>
    <xf numFmtId="188" fontId="7" fillId="0" borderId="15" xfId="1" applyNumberFormat="1" applyFont="1" applyBorder="1" applyAlignment="1">
      <alignment horizontal="center" vertical="center"/>
    </xf>
    <xf numFmtId="9" fontId="7" fillId="0" borderId="97" xfId="1" applyNumberFormat="1" applyFont="1" applyBorder="1" applyAlignment="1">
      <alignment horizontal="center" vertical="center"/>
    </xf>
    <xf numFmtId="9" fontId="7" fillId="0" borderId="15" xfId="4" applyFont="1" applyFill="1" applyBorder="1" applyAlignment="1">
      <alignment horizontal="center" vertical="center"/>
    </xf>
    <xf numFmtId="0" fontId="6" fillId="11" borderId="98" xfId="1" applyFont="1" applyFill="1" applyBorder="1" applyAlignment="1">
      <alignment horizontal="center" vertical="center" wrapText="1"/>
    </xf>
    <xf numFmtId="0" fontId="2" fillId="0" borderId="98" xfId="1" applyBorder="1" applyAlignment="1">
      <alignment horizontal="center"/>
    </xf>
    <xf numFmtId="0" fontId="7" fillId="0" borderId="61" xfId="1" applyFont="1" applyBorder="1" applyAlignment="1">
      <alignment horizontal="center" vertical="center"/>
    </xf>
    <xf numFmtId="177" fontId="7" fillId="0" borderId="51" xfId="1" applyNumberFormat="1" applyFont="1" applyBorder="1" applyAlignment="1">
      <alignment horizontal="center" vertical="center"/>
    </xf>
    <xf numFmtId="187" fontId="7" fillId="0" borderId="61" xfId="1" applyNumberFormat="1" applyFont="1" applyBorder="1" applyAlignment="1">
      <alignment horizontal="center" vertical="center"/>
    </xf>
    <xf numFmtId="189" fontId="8" fillId="5" borderId="52" xfId="1" applyNumberFormat="1" applyFont="1" applyFill="1" applyBorder="1" applyAlignment="1">
      <alignment horizontal="center" vertical="center"/>
    </xf>
    <xf numFmtId="180" fontId="8" fillId="5" borderId="52" xfId="2" applyNumberFormat="1" applyFont="1" applyFill="1" applyBorder="1" applyAlignment="1">
      <alignment horizontal="center" vertical="center"/>
    </xf>
    <xf numFmtId="38" fontId="8" fillId="5" borderId="46" xfId="2" applyFont="1" applyFill="1" applyBorder="1" applyAlignment="1">
      <alignment horizontal="center" vertical="center"/>
    </xf>
    <xf numFmtId="8" fontId="8" fillId="5" borderId="52" xfId="3" applyNumberFormat="1" applyFont="1" applyFill="1" applyBorder="1" applyAlignment="1">
      <alignment horizontal="center" vertical="center"/>
    </xf>
    <xf numFmtId="8" fontId="8" fillId="5" borderId="99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vertical="center"/>
    </xf>
    <xf numFmtId="0" fontId="7" fillId="7" borderId="100" xfId="1" applyFont="1" applyFill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7" fillId="6" borderId="101" xfId="1" applyFont="1" applyFill="1" applyBorder="1" applyAlignment="1">
      <alignment horizontal="center" vertical="center"/>
    </xf>
    <xf numFmtId="0" fontId="7" fillId="6" borderId="60" xfId="1" applyFont="1" applyFill="1" applyBorder="1" applyAlignment="1">
      <alignment horizontal="center" vertical="center"/>
    </xf>
    <xf numFmtId="0" fontId="6" fillId="7" borderId="60" xfId="1" applyFont="1" applyFill="1" applyBorder="1" applyAlignment="1">
      <alignment horizontal="center" vertical="center" shrinkToFit="1"/>
    </xf>
    <xf numFmtId="6" fontId="6" fillId="7" borderId="60" xfId="3" applyFont="1" applyFill="1" applyBorder="1" applyAlignment="1">
      <alignment horizontal="center" vertical="center" shrinkToFit="1"/>
    </xf>
    <xf numFmtId="0" fontId="6" fillId="7" borderId="60" xfId="1" applyFont="1" applyFill="1" applyBorder="1" applyAlignment="1">
      <alignment horizontal="center" vertical="center"/>
    </xf>
    <xf numFmtId="0" fontId="7" fillId="7" borderId="60" xfId="1" applyFont="1" applyFill="1" applyBorder="1" applyAlignment="1">
      <alignment horizontal="center" vertical="center"/>
    </xf>
    <xf numFmtId="176" fontId="7" fillId="7" borderId="60" xfId="1" applyNumberFormat="1" applyFont="1" applyFill="1" applyBorder="1" applyAlignment="1">
      <alignment horizontal="center" vertical="center"/>
    </xf>
    <xf numFmtId="38" fontId="7" fillId="7" borderId="60" xfId="2" applyFont="1" applyFill="1" applyBorder="1" applyAlignment="1">
      <alignment horizontal="center" vertical="center"/>
    </xf>
    <xf numFmtId="176" fontId="7" fillId="7" borderId="102" xfId="1" applyNumberFormat="1" applyFont="1" applyFill="1" applyBorder="1" applyAlignment="1">
      <alignment horizontal="center" vertical="center"/>
    </xf>
    <xf numFmtId="0" fontId="7" fillId="7" borderId="63" xfId="1" applyFont="1" applyFill="1" applyBorder="1" applyAlignment="1">
      <alignment horizontal="center" vertical="center"/>
    </xf>
    <xf numFmtId="6" fontId="7" fillId="7" borderId="103" xfId="3" applyFont="1" applyFill="1" applyBorder="1" applyAlignment="1">
      <alignment vertical="center"/>
    </xf>
    <xf numFmtId="0" fontId="7" fillId="7" borderId="44" xfId="1" applyFont="1" applyFill="1" applyBorder="1" applyAlignment="1">
      <alignment horizontal="center" vertical="center"/>
    </xf>
    <xf numFmtId="190" fontId="12" fillId="7" borderId="15" xfId="2" applyNumberFormat="1" applyFont="1" applyFill="1" applyBorder="1" applyAlignment="1">
      <alignment horizontal="center" vertical="center"/>
    </xf>
    <xf numFmtId="191" fontId="12" fillId="7" borderId="15" xfId="2" applyNumberFormat="1" applyFont="1" applyFill="1" applyBorder="1" applyAlignment="1">
      <alignment horizontal="center" vertical="center"/>
    </xf>
    <xf numFmtId="0" fontId="7" fillId="7" borderId="19" xfId="1" applyFont="1" applyFill="1" applyBorder="1" applyAlignment="1">
      <alignment horizontal="center" vertical="center"/>
    </xf>
    <xf numFmtId="6" fontId="7" fillId="7" borderId="20" xfId="3" applyFont="1" applyFill="1" applyBorder="1" applyAlignment="1">
      <alignment vertical="center"/>
    </xf>
    <xf numFmtId="183" fontId="12" fillId="7" borderId="12" xfId="1" applyNumberFormat="1" applyFont="1" applyFill="1" applyBorder="1" applyAlignment="1">
      <alignment horizontal="center" vertical="center"/>
    </xf>
    <xf numFmtId="0" fontId="2" fillId="7" borderId="104" xfId="1" applyFill="1" applyBorder="1" applyAlignment="1">
      <alignment horizontal="center" vertical="center"/>
    </xf>
    <xf numFmtId="0" fontId="2" fillId="7" borderId="51" xfId="1" applyFill="1" applyBorder="1" applyAlignment="1">
      <alignment horizontal="center" vertical="center"/>
    </xf>
    <xf numFmtId="176" fontId="8" fillId="7" borderId="52" xfId="3" applyNumberFormat="1" applyFont="1" applyFill="1" applyBorder="1" applyAlignment="1">
      <alignment horizontal="center" vertical="center"/>
    </xf>
    <xf numFmtId="7" fontId="8" fillId="7" borderId="52" xfId="1" applyNumberFormat="1" applyFont="1" applyFill="1" applyBorder="1" applyAlignment="1">
      <alignment horizontal="center" vertical="center"/>
    </xf>
    <xf numFmtId="0" fontId="8" fillId="7" borderId="52" xfId="1" applyFont="1" applyFill="1" applyBorder="1" applyAlignment="1">
      <alignment horizontal="center" vertical="center"/>
    </xf>
    <xf numFmtId="176" fontId="8" fillId="7" borderId="52" xfId="1" applyNumberFormat="1" applyFont="1" applyFill="1" applyBorder="1" applyAlignment="1">
      <alignment horizontal="center" vertical="center"/>
    </xf>
    <xf numFmtId="38" fontId="8" fillId="7" borderId="52" xfId="2" applyFont="1" applyFill="1" applyBorder="1" applyAlignment="1">
      <alignment horizontal="center" vertical="center"/>
    </xf>
    <xf numFmtId="8" fontId="8" fillId="7" borderId="99" xfId="1" applyNumberFormat="1" applyFont="1" applyFill="1" applyBorder="1" applyAlignment="1">
      <alignment horizontal="center" vertical="center"/>
    </xf>
    <xf numFmtId="0" fontId="7" fillId="7" borderId="10" xfId="1" applyFont="1" applyFill="1" applyBorder="1" applyAlignment="1">
      <alignment horizontal="center" vertical="center"/>
    </xf>
    <xf numFmtId="6" fontId="7" fillId="7" borderId="54" xfId="3" applyFont="1" applyFill="1" applyBorder="1" applyAlignment="1">
      <alignment vertical="center"/>
    </xf>
    <xf numFmtId="0" fontId="6" fillId="12" borderId="64" xfId="1" applyFont="1" applyFill="1" applyBorder="1" applyAlignment="1">
      <alignment horizontal="center" vertical="center"/>
    </xf>
    <xf numFmtId="0" fontId="11" fillId="8" borderId="56" xfId="1" applyFont="1" applyFill="1" applyBorder="1" applyAlignment="1">
      <alignment horizontal="center" vertical="center"/>
    </xf>
    <xf numFmtId="0" fontId="7" fillId="13" borderId="101" xfId="1" applyFont="1" applyFill="1" applyBorder="1" applyAlignment="1">
      <alignment horizontal="center" vertical="center"/>
    </xf>
    <xf numFmtId="0" fontId="7" fillId="13" borderId="60" xfId="1" applyFont="1" applyFill="1" applyBorder="1" applyAlignment="1">
      <alignment horizontal="center" vertical="center"/>
    </xf>
    <xf numFmtId="0" fontId="6" fillId="12" borderId="61" xfId="1" applyFont="1" applyFill="1" applyBorder="1" applyAlignment="1">
      <alignment horizontal="center" vertical="center"/>
    </xf>
    <xf numFmtId="0" fontId="6" fillId="12" borderId="16" xfId="1" applyFont="1" applyFill="1" applyBorder="1" applyAlignment="1">
      <alignment horizontal="center" vertical="center"/>
    </xf>
    <xf numFmtId="6" fontId="6" fillId="12" borderId="16" xfId="5" applyFont="1" applyFill="1" applyBorder="1" applyAlignment="1">
      <alignment horizontal="center" vertical="center"/>
    </xf>
    <xf numFmtId="0" fontId="7" fillId="12" borderId="16" xfId="1" applyFont="1" applyFill="1" applyBorder="1" applyAlignment="1">
      <alignment horizontal="center" vertical="center"/>
    </xf>
    <xf numFmtId="176" fontId="7" fillId="12" borderId="16" xfId="1" applyNumberFormat="1" applyFont="1" applyFill="1" applyBorder="1" applyAlignment="1">
      <alignment horizontal="center" vertical="center"/>
    </xf>
    <xf numFmtId="38" fontId="7" fillId="12" borderId="16" xfId="2" applyFont="1" applyFill="1" applyBorder="1" applyAlignment="1">
      <alignment horizontal="center" vertical="center"/>
    </xf>
    <xf numFmtId="176" fontId="7" fillId="12" borderId="39" xfId="1" applyNumberFormat="1" applyFont="1" applyFill="1" applyBorder="1" applyAlignment="1">
      <alignment horizontal="center" vertical="center"/>
    </xf>
    <xf numFmtId="0" fontId="7" fillId="12" borderId="105" xfId="1" applyFont="1" applyFill="1" applyBorder="1" applyAlignment="1">
      <alignment horizontal="center" vertical="center"/>
    </xf>
    <xf numFmtId="6" fontId="7" fillId="12" borderId="106" xfId="5" applyFont="1" applyFill="1" applyBorder="1" applyAlignment="1">
      <alignment vertical="center"/>
    </xf>
    <xf numFmtId="0" fontId="11" fillId="8" borderId="64" xfId="1" applyFont="1" applyFill="1" applyBorder="1" applyAlignment="1">
      <alignment horizontal="center" vertical="center"/>
    </xf>
    <xf numFmtId="192" fontId="7" fillId="12" borderId="79" xfId="1" applyNumberFormat="1" applyFont="1" applyFill="1" applyBorder="1" applyAlignment="1">
      <alignment horizontal="center" vertical="center"/>
    </xf>
    <xf numFmtId="192" fontId="7" fillId="12" borderId="46" xfId="1" applyNumberFormat="1" applyFont="1" applyFill="1" applyBorder="1" applyAlignment="1">
      <alignment horizontal="center" vertical="center"/>
    </xf>
    <xf numFmtId="179" fontId="7" fillId="12" borderId="107" xfId="1" applyNumberFormat="1" applyFont="1" applyFill="1" applyBorder="1" applyAlignment="1">
      <alignment horizontal="center" vertical="center"/>
    </xf>
    <xf numFmtId="182" fontId="12" fillId="12" borderId="15" xfId="1" applyNumberFormat="1" applyFont="1" applyFill="1" applyBorder="1" applyAlignment="1">
      <alignment horizontal="center" vertical="center"/>
    </xf>
    <xf numFmtId="182" fontId="12" fillId="12" borderId="15" xfId="2" applyNumberFormat="1" applyFont="1" applyFill="1" applyBorder="1" applyAlignment="1">
      <alignment horizontal="center" vertical="center"/>
    </xf>
    <xf numFmtId="0" fontId="12" fillId="12" borderId="15" xfId="1" applyFont="1" applyFill="1" applyBorder="1" applyAlignment="1">
      <alignment horizontal="center" vertical="center"/>
    </xf>
    <xf numFmtId="0" fontId="7" fillId="12" borderId="15" xfId="1" applyFont="1" applyFill="1" applyBorder="1" applyAlignment="1">
      <alignment horizontal="center" vertical="center"/>
    </xf>
    <xf numFmtId="176" fontId="7" fillId="12" borderId="15" xfId="1" applyNumberFormat="1" applyFont="1" applyFill="1" applyBorder="1" applyAlignment="1">
      <alignment horizontal="center" vertical="center"/>
    </xf>
    <xf numFmtId="38" fontId="7" fillId="12" borderId="15" xfId="2" applyFont="1" applyFill="1" applyBorder="1" applyAlignment="1">
      <alignment horizontal="center" vertical="center"/>
    </xf>
    <xf numFmtId="176" fontId="7" fillId="12" borderId="48" xfId="1" applyNumberFormat="1" applyFont="1" applyFill="1" applyBorder="1" applyAlignment="1">
      <alignment horizontal="center" vertical="center"/>
    </xf>
    <xf numFmtId="0" fontId="7" fillId="12" borderId="80" xfId="1" applyFont="1" applyFill="1" applyBorder="1" applyAlignment="1">
      <alignment horizontal="center" vertical="center"/>
    </xf>
    <xf numFmtId="6" fontId="7" fillId="12" borderId="81" xfId="5" applyFont="1" applyFill="1" applyBorder="1" applyAlignment="1">
      <alignment vertical="center"/>
    </xf>
    <xf numFmtId="183" fontId="12" fillId="12" borderId="108" xfId="1" applyNumberFormat="1" applyFont="1" applyFill="1" applyBorder="1" applyAlignment="1">
      <alignment horizontal="center" vertical="center"/>
    </xf>
    <xf numFmtId="0" fontId="11" fillId="8" borderId="108" xfId="1" applyFont="1" applyFill="1" applyBorder="1" applyAlignment="1">
      <alignment horizontal="center" vertical="center"/>
    </xf>
    <xf numFmtId="192" fontId="2" fillId="12" borderId="109" xfId="1" applyNumberFormat="1" applyFill="1" applyBorder="1" applyAlignment="1">
      <alignment horizontal="center" vertical="center"/>
    </xf>
    <xf numFmtId="192" fontId="2" fillId="12" borderId="110" xfId="1" applyNumberFormat="1" applyFill="1" applyBorder="1" applyAlignment="1">
      <alignment horizontal="center" vertical="center"/>
    </xf>
    <xf numFmtId="8" fontId="8" fillId="12" borderId="111" xfId="5" applyNumberFormat="1" applyFont="1" applyFill="1" applyBorder="1" applyAlignment="1">
      <alignment horizontal="center" vertical="center"/>
    </xf>
    <xf numFmtId="176" fontId="8" fillId="12" borderId="111" xfId="5" applyNumberFormat="1" applyFont="1" applyFill="1" applyBorder="1" applyAlignment="1">
      <alignment horizontal="center" vertical="center"/>
    </xf>
    <xf numFmtId="176" fontId="8" fillId="12" borderId="111" xfId="1" applyNumberFormat="1" applyFont="1" applyFill="1" applyBorder="1" applyAlignment="1">
      <alignment horizontal="center" vertical="center"/>
    </xf>
    <xf numFmtId="181" fontId="8" fillId="12" borderId="111" xfId="1" applyNumberFormat="1" applyFont="1" applyFill="1" applyBorder="1" applyAlignment="1">
      <alignment horizontal="center" vertical="center"/>
    </xf>
    <xf numFmtId="7" fontId="8" fillId="12" borderId="111" xfId="1" applyNumberFormat="1" applyFont="1" applyFill="1" applyBorder="1" applyAlignment="1">
      <alignment horizontal="center" vertical="center"/>
    </xf>
    <xf numFmtId="0" fontId="8" fillId="12" borderId="111" xfId="1" applyFont="1" applyFill="1" applyBorder="1" applyAlignment="1">
      <alignment horizontal="center" vertical="center"/>
    </xf>
    <xf numFmtId="38" fontId="8" fillId="12" borderId="111" xfId="2" applyFont="1" applyFill="1" applyBorder="1" applyAlignment="1">
      <alignment horizontal="center" vertical="center"/>
    </xf>
    <xf numFmtId="8" fontId="8" fillId="12" borderId="112" xfId="1" applyNumberFormat="1" applyFont="1" applyFill="1" applyBorder="1" applyAlignment="1">
      <alignment horizontal="center" vertical="center"/>
    </xf>
    <xf numFmtId="0" fontId="7" fillId="12" borderId="113" xfId="1" applyFont="1" applyFill="1" applyBorder="1" applyAlignment="1">
      <alignment horizontal="center" vertical="center"/>
    </xf>
    <xf numFmtId="6" fontId="7" fillId="12" borderId="112" xfId="5" applyFont="1" applyFill="1" applyBorder="1" applyAlignment="1">
      <alignment vertical="center"/>
    </xf>
    <xf numFmtId="0" fontId="6" fillId="11" borderId="114" xfId="1" applyFont="1" applyFill="1" applyBorder="1" applyAlignment="1">
      <alignment horizontal="center" vertical="center" wrapText="1"/>
    </xf>
    <xf numFmtId="0" fontId="11" fillId="0" borderId="56" xfId="1" applyFont="1" applyBorder="1" applyAlignment="1">
      <alignment horizontal="center" vertical="center"/>
    </xf>
    <xf numFmtId="0" fontId="7" fillId="0" borderId="101" xfId="1" applyFont="1" applyBorder="1" applyAlignment="1">
      <alignment horizontal="center" vertical="center"/>
    </xf>
    <xf numFmtId="0" fontId="7" fillId="0" borderId="60" xfId="1" applyFont="1" applyBorder="1" applyAlignment="1">
      <alignment horizontal="center" vertical="center"/>
    </xf>
    <xf numFmtId="0" fontId="7" fillId="0" borderId="60" xfId="1" applyFont="1" applyBorder="1" applyAlignment="1">
      <alignment horizontal="center" vertical="center"/>
    </xf>
    <xf numFmtId="193" fontId="7" fillId="0" borderId="60" xfId="1" applyNumberFormat="1" applyFont="1" applyBorder="1" applyAlignment="1">
      <alignment horizontal="center" vertical="center"/>
    </xf>
    <xf numFmtId="6" fontId="7" fillId="0" borderId="60" xfId="5" applyFont="1" applyFill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176" fontId="7" fillId="0" borderId="38" xfId="1" applyNumberFormat="1" applyFont="1" applyBorder="1" applyAlignment="1">
      <alignment horizontal="center" vertical="center"/>
    </xf>
    <xf numFmtId="38" fontId="7" fillId="0" borderId="115" xfId="2" applyFont="1" applyFill="1" applyBorder="1" applyAlignment="1">
      <alignment horizontal="center" vertical="center"/>
    </xf>
    <xf numFmtId="176" fontId="7" fillId="0" borderId="116" xfId="1" applyNumberFormat="1" applyFont="1" applyBorder="1" applyAlignment="1">
      <alignment horizontal="center" vertical="center"/>
    </xf>
    <xf numFmtId="6" fontId="7" fillId="0" borderId="103" xfId="5" applyFont="1" applyFill="1" applyBorder="1" applyAlignment="1">
      <alignment vertical="center"/>
    </xf>
    <xf numFmtId="0" fontId="6" fillId="11" borderId="42" xfId="1" applyFont="1" applyFill="1" applyBorder="1" applyAlignment="1">
      <alignment horizontal="center" vertical="center"/>
    </xf>
    <xf numFmtId="0" fontId="11" fillId="0" borderId="64" xfId="1" applyFont="1" applyBorder="1" applyAlignment="1">
      <alignment horizontal="center" vertical="center"/>
    </xf>
    <xf numFmtId="194" fontId="7" fillId="0" borderId="79" xfId="1" applyNumberFormat="1" applyFont="1" applyBorder="1" applyAlignment="1">
      <alignment horizontal="center" vertical="center"/>
    </xf>
    <xf numFmtId="0" fontId="7" fillId="0" borderId="66" xfId="1" applyFont="1" applyBorder="1" applyAlignment="1">
      <alignment horizontal="center" vertical="center"/>
    </xf>
    <xf numFmtId="0" fontId="7" fillId="0" borderId="46" xfId="1" applyFont="1" applyBorder="1" applyAlignment="1">
      <alignment horizontal="center" vertical="center"/>
    </xf>
    <xf numFmtId="0" fontId="7" fillId="0" borderId="15" xfId="1" quotePrefix="1" applyFont="1" applyBorder="1" applyAlignment="1">
      <alignment horizontal="center" vertical="center"/>
    </xf>
    <xf numFmtId="193" fontId="7" fillId="0" borderId="15" xfId="1" applyNumberFormat="1" applyFont="1" applyBorder="1" applyAlignment="1">
      <alignment horizontal="center" vertical="center"/>
    </xf>
    <xf numFmtId="191" fontId="7" fillId="0" borderId="46" xfId="1" applyNumberFormat="1" applyFont="1" applyBorder="1" applyAlignment="1">
      <alignment horizontal="center" vertical="center"/>
    </xf>
    <xf numFmtId="184" fontId="7" fillId="0" borderId="15" xfId="1" applyNumberFormat="1" applyFont="1" applyBorder="1" applyAlignment="1">
      <alignment horizontal="center" vertical="center"/>
    </xf>
    <xf numFmtId="9" fontId="7" fillId="0" borderId="15" xfId="4" applyFont="1" applyBorder="1" applyAlignment="1">
      <alignment horizontal="center" vertical="center"/>
    </xf>
    <xf numFmtId="182" fontId="12" fillId="0" borderId="15" xfId="1" applyNumberFormat="1" applyFont="1" applyBorder="1" applyAlignment="1">
      <alignment horizontal="center" vertical="center"/>
    </xf>
    <xf numFmtId="179" fontId="7" fillId="0" borderId="15" xfId="1" applyNumberFormat="1" applyFont="1" applyBorder="1" applyAlignment="1">
      <alignment horizontal="center" vertical="center"/>
    </xf>
    <xf numFmtId="176" fontId="7" fillId="0" borderId="107" xfId="1" applyNumberFormat="1" applyFont="1" applyBorder="1" applyAlignment="1">
      <alignment horizontal="center" vertical="center"/>
    </xf>
    <xf numFmtId="38" fontId="7" fillId="0" borderId="107" xfId="2" applyFont="1" applyFill="1" applyBorder="1" applyAlignment="1">
      <alignment horizontal="center" vertical="center"/>
    </xf>
    <xf numFmtId="6" fontId="7" fillId="0" borderId="20" xfId="5" applyFont="1" applyFill="1" applyBorder="1" applyAlignment="1">
      <alignment vertical="center"/>
    </xf>
    <xf numFmtId="0" fontId="6" fillId="11" borderId="11" xfId="1" applyFont="1" applyFill="1" applyBorder="1" applyAlignment="1">
      <alignment horizontal="center" vertical="center"/>
    </xf>
    <xf numFmtId="0" fontId="11" fillId="0" borderId="98" xfId="1" applyFont="1" applyBorder="1" applyAlignment="1">
      <alignment horizontal="center" vertical="center"/>
    </xf>
    <xf numFmtId="183" fontId="7" fillId="0" borderId="117" xfId="1" applyNumberFormat="1" applyFont="1" applyBorder="1" applyAlignment="1">
      <alignment horizontal="center" vertical="center"/>
    </xf>
    <xf numFmtId="183" fontId="7" fillId="0" borderId="118" xfId="1" applyNumberFormat="1" applyFont="1" applyBorder="1" applyAlignment="1">
      <alignment horizontal="center" vertical="center"/>
    </xf>
    <xf numFmtId="183" fontId="7" fillId="0" borderId="119" xfId="1" applyNumberFormat="1" applyFont="1" applyBorder="1" applyAlignment="1">
      <alignment horizontal="center" vertical="center"/>
    </xf>
    <xf numFmtId="195" fontId="7" fillId="0" borderId="51" xfId="1" applyNumberFormat="1" applyFont="1" applyBorder="1" applyAlignment="1">
      <alignment horizontal="center" vertical="center"/>
    </xf>
    <xf numFmtId="180" fontId="8" fillId="5" borderId="51" xfId="5" applyNumberFormat="1" applyFont="1" applyFill="1" applyBorder="1" applyAlignment="1">
      <alignment horizontal="center" vertical="center"/>
    </xf>
    <xf numFmtId="180" fontId="8" fillId="5" borderId="52" xfId="5" applyNumberFormat="1" applyFont="1" applyFill="1" applyBorder="1" applyAlignment="1">
      <alignment horizontal="center" vertical="center"/>
    </xf>
    <xf numFmtId="176" fontId="8" fillId="5" borderId="52" xfId="2" applyNumberFormat="1" applyFont="1" applyFill="1" applyBorder="1" applyAlignment="1">
      <alignment horizontal="center" vertical="center"/>
    </xf>
    <xf numFmtId="180" fontId="8" fillId="5" borderId="120" xfId="2" applyNumberFormat="1" applyFont="1" applyFill="1" applyBorder="1" applyAlignment="1">
      <alignment horizontal="center" vertical="center"/>
    </xf>
    <xf numFmtId="8" fontId="8" fillId="5" borderId="52" xfId="2" applyNumberFormat="1" applyFont="1" applyFill="1" applyBorder="1" applyAlignment="1">
      <alignment horizontal="center" vertical="center"/>
    </xf>
    <xf numFmtId="176" fontId="8" fillId="5" borderId="52" xfId="1" applyNumberFormat="1" applyFont="1" applyFill="1" applyBorder="1" applyAlignment="1">
      <alignment horizontal="center" vertical="center"/>
    </xf>
    <xf numFmtId="38" fontId="8" fillId="5" borderId="120" xfId="2" applyFont="1" applyFill="1" applyBorder="1" applyAlignment="1">
      <alignment horizontal="center" vertical="center"/>
    </xf>
    <xf numFmtId="0" fontId="7" fillId="0" borderId="54" xfId="5" applyNumberFormat="1" applyFont="1" applyFill="1" applyBorder="1" applyAlignment="1">
      <alignment vertical="center"/>
    </xf>
    <xf numFmtId="0" fontId="6" fillId="7" borderId="121" xfId="1" applyFont="1" applyFill="1" applyBorder="1" applyAlignment="1">
      <alignment horizontal="center" vertical="center"/>
    </xf>
    <xf numFmtId="181" fontId="6" fillId="7" borderId="60" xfId="1" applyNumberFormat="1" applyFont="1" applyFill="1" applyBorder="1" applyAlignment="1">
      <alignment horizontal="center" vertical="center"/>
    </xf>
    <xf numFmtId="6" fontId="6" fillId="7" borderId="60" xfId="5" applyFont="1" applyFill="1" applyBorder="1" applyAlignment="1">
      <alignment horizontal="center" vertical="center"/>
    </xf>
    <xf numFmtId="0" fontId="7" fillId="7" borderId="122" xfId="1" applyFont="1" applyFill="1" applyBorder="1" applyAlignment="1">
      <alignment horizontal="center" vertical="center"/>
    </xf>
    <xf numFmtId="6" fontId="7" fillId="7" borderId="116" xfId="5" applyFont="1" applyFill="1" applyBorder="1" applyAlignment="1">
      <alignment vertical="center"/>
    </xf>
    <xf numFmtId="0" fontId="6" fillId="7" borderId="0" xfId="1" applyFont="1" applyFill="1" applyAlignment="1">
      <alignment horizontal="center" vertical="center"/>
    </xf>
    <xf numFmtId="6" fontId="7" fillId="7" borderId="81" xfId="5" applyFont="1" applyFill="1" applyBorder="1" applyAlignment="1">
      <alignment vertical="center"/>
    </xf>
    <xf numFmtId="183" fontId="17" fillId="7" borderId="49" xfId="1" applyNumberFormat="1" applyFont="1" applyFill="1" applyBorder="1" applyAlignment="1">
      <alignment horizontal="center" vertical="center"/>
    </xf>
    <xf numFmtId="0" fontId="11" fillId="8" borderId="98" xfId="1" applyFont="1" applyFill="1" applyBorder="1" applyAlignment="1">
      <alignment horizontal="center" vertical="center"/>
    </xf>
    <xf numFmtId="176" fontId="8" fillId="7" borderId="52" xfId="5" applyNumberFormat="1" applyFont="1" applyFill="1" applyBorder="1" applyAlignment="1">
      <alignment horizontal="center" vertical="center"/>
    </xf>
    <xf numFmtId="181" fontId="8" fillId="7" borderId="52" xfId="1" applyNumberFormat="1" applyFont="1" applyFill="1" applyBorder="1" applyAlignment="1">
      <alignment horizontal="center" vertical="center"/>
    </xf>
    <xf numFmtId="8" fontId="8" fillId="7" borderId="53" xfId="1" applyNumberFormat="1" applyFont="1" applyFill="1" applyBorder="1" applyAlignment="1">
      <alignment horizontal="center" vertical="center"/>
    </xf>
    <xf numFmtId="0" fontId="7" fillId="7" borderId="123" xfId="1" applyFont="1" applyFill="1" applyBorder="1" applyAlignment="1">
      <alignment horizontal="center" vertical="center"/>
    </xf>
    <xf numFmtId="6" fontId="7" fillId="7" borderId="99" xfId="5" applyFont="1" applyFill="1" applyBorder="1" applyAlignment="1">
      <alignment vertical="center"/>
    </xf>
    <xf numFmtId="0" fontId="6" fillId="12" borderId="124" xfId="1" applyFont="1" applyFill="1" applyBorder="1" applyAlignment="1">
      <alignment horizontal="center" vertical="center"/>
    </xf>
    <xf numFmtId="0" fontId="7" fillId="13" borderId="125" xfId="1" applyFont="1" applyFill="1" applyBorder="1" applyAlignment="1">
      <alignment horizontal="center" vertical="center"/>
    </xf>
    <xf numFmtId="0" fontId="7" fillId="13" borderId="16" xfId="1" applyFont="1" applyFill="1" applyBorder="1" applyAlignment="1">
      <alignment horizontal="center" vertical="center"/>
    </xf>
    <xf numFmtId="0" fontId="7" fillId="12" borderId="79" xfId="1" applyFont="1" applyFill="1" applyBorder="1" applyAlignment="1">
      <alignment horizontal="center" vertical="center"/>
    </xf>
    <xf numFmtId="0" fontId="7" fillId="12" borderId="46" xfId="1" applyFont="1" applyFill="1" applyBorder="1" applyAlignment="1">
      <alignment horizontal="center" vertical="center"/>
    </xf>
    <xf numFmtId="179" fontId="8" fillId="12" borderId="15" xfId="1" applyNumberFormat="1" applyFont="1" applyFill="1" applyBorder="1" applyAlignment="1">
      <alignment horizontal="center" vertical="center"/>
    </xf>
    <xf numFmtId="183" fontId="12" fillId="12" borderId="0" xfId="1" applyNumberFormat="1" applyFont="1" applyFill="1" applyAlignment="1">
      <alignment horizontal="center" vertical="center"/>
    </xf>
    <xf numFmtId="0" fontId="2" fillId="12" borderId="104" xfId="1" applyFill="1" applyBorder="1" applyAlignment="1">
      <alignment horizontal="center" vertical="center"/>
    </xf>
    <xf numFmtId="0" fontId="2" fillId="12" borderId="51" xfId="1" applyFill="1" applyBorder="1" applyAlignment="1">
      <alignment horizontal="center" vertical="center"/>
    </xf>
    <xf numFmtId="8" fontId="8" fillId="12" borderId="52" xfId="5" applyNumberFormat="1" applyFont="1" applyFill="1" applyBorder="1" applyAlignment="1">
      <alignment horizontal="center" vertical="center"/>
    </xf>
    <xf numFmtId="176" fontId="8" fillId="12" borderId="52" xfId="5" applyNumberFormat="1" applyFont="1" applyFill="1" applyBorder="1" applyAlignment="1">
      <alignment horizontal="center" vertical="center"/>
    </xf>
    <xf numFmtId="176" fontId="8" fillId="12" borderId="52" xfId="1" applyNumberFormat="1" applyFont="1" applyFill="1" applyBorder="1" applyAlignment="1">
      <alignment horizontal="center" vertical="center"/>
    </xf>
    <xf numFmtId="181" fontId="8" fillId="12" borderId="52" xfId="1" applyNumberFormat="1" applyFont="1" applyFill="1" applyBorder="1" applyAlignment="1">
      <alignment horizontal="center" vertical="center"/>
    </xf>
    <xf numFmtId="7" fontId="8" fillId="12" borderId="52" xfId="1" applyNumberFormat="1" applyFont="1" applyFill="1" applyBorder="1" applyAlignment="1">
      <alignment horizontal="center" vertical="center"/>
    </xf>
    <xf numFmtId="0" fontId="8" fillId="12" borderId="52" xfId="1" applyFont="1" applyFill="1" applyBorder="1" applyAlignment="1">
      <alignment horizontal="center" vertical="center"/>
    </xf>
    <xf numFmtId="38" fontId="8" fillId="12" borderId="52" xfId="2" applyFont="1" applyFill="1" applyBorder="1" applyAlignment="1">
      <alignment horizontal="center" vertical="center"/>
    </xf>
    <xf numFmtId="8" fontId="8" fillId="12" borderId="53" xfId="1" applyNumberFormat="1" applyFont="1" applyFill="1" applyBorder="1" applyAlignment="1">
      <alignment horizontal="center" vertical="center"/>
    </xf>
    <xf numFmtId="0" fontId="7" fillId="12" borderId="123" xfId="1" applyFont="1" applyFill="1" applyBorder="1" applyAlignment="1">
      <alignment horizontal="center" vertical="center"/>
    </xf>
    <xf numFmtId="6" fontId="7" fillId="12" borderId="99" xfId="5" applyFont="1" applyFill="1" applyBorder="1" applyAlignment="1">
      <alignment vertical="center"/>
    </xf>
    <xf numFmtId="0" fontId="6" fillId="4" borderId="124" xfId="1" applyFont="1" applyFill="1" applyBorder="1" applyAlignment="1">
      <alignment horizontal="center" vertical="center" wrapText="1"/>
    </xf>
    <xf numFmtId="196" fontId="7" fillId="2" borderId="16" xfId="1" applyNumberFormat="1" applyFont="1" applyFill="1" applyBorder="1" applyAlignment="1">
      <alignment horizontal="center" vertical="center"/>
    </xf>
    <xf numFmtId="6" fontId="7" fillId="2" borderId="16" xfId="5" applyFont="1" applyFill="1" applyBorder="1" applyAlignment="1">
      <alignment horizontal="center" vertical="center"/>
    </xf>
    <xf numFmtId="0" fontId="6" fillId="4" borderId="64" xfId="1" applyFont="1" applyFill="1" applyBorder="1" applyAlignment="1">
      <alignment horizontal="center" vertical="center" wrapText="1"/>
    </xf>
    <xf numFmtId="0" fontId="7" fillId="0" borderId="46" xfId="1" quotePrefix="1" applyFont="1" applyBorder="1" applyAlignment="1">
      <alignment horizontal="center" vertical="center"/>
    </xf>
    <xf numFmtId="191" fontId="7" fillId="0" borderId="46" xfId="1" applyNumberFormat="1" applyFont="1" applyBorder="1" applyAlignment="1">
      <alignment horizontal="center" vertical="center"/>
    </xf>
    <xf numFmtId="191" fontId="7" fillId="0" borderId="15" xfId="1" applyNumberFormat="1" applyFont="1" applyBorder="1" applyAlignment="1">
      <alignment horizontal="center" vertical="center"/>
    </xf>
    <xf numFmtId="0" fontId="6" fillId="4" borderId="98" xfId="1" applyFont="1" applyFill="1" applyBorder="1" applyAlignment="1">
      <alignment horizontal="center" vertical="center"/>
    </xf>
    <xf numFmtId="0" fontId="7" fillId="0" borderId="51" xfId="1" quotePrefix="1" applyFont="1" applyBorder="1" applyAlignment="1">
      <alignment horizontal="center" vertical="center"/>
    </xf>
    <xf numFmtId="191" fontId="7" fillId="0" borderId="51" xfId="1" applyNumberFormat="1" applyFont="1" applyBorder="1" applyAlignment="1">
      <alignment horizontal="center" vertical="center"/>
    </xf>
    <xf numFmtId="38" fontId="8" fillId="5" borderId="51" xfId="2" applyFont="1" applyFill="1" applyBorder="1" applyAlignment="1">
      <alignment horizontal="center" vertical="center"/>
    </xf>
    <xf numFmtId="7" fontId="8" fillId="5" borderId="120" xfId="1" applyNumberFormat="1" applyFont="1" applyFill="1" applyBorder="1" applyAlignment="1">
      <alignment horizontal="center" vertical="center"/>
    </xf>
    <xf numFmtId="0" fontId="6" fillId="4" borderId="56" xfId="1" applyFont="1" applyFill="1" applyBorder="1" applyAlignment="1">
      <alignment horizontal="center" vertical="center" wrapText="1"/>
    </xf>
    <xf numFmtId="196" fontId="7" fillId="2" borderId="60" xfId="1" applyNumberFormat="1" applyFont="1" applyFill="1" applyBorder="1" applyAlignment="1">
      <alignment horizontal="center" vertical="center"/>
    </xf>
    <xf numFmtId="6" fontId="7" fillId="2" borderId="60" xfId="5" applyFont="1" applyFill="1" applyBorder="1" applyAlignment="1">
      <alignment horizontal="center" vertical="center"/>
    </xf>
    <xf numFmtId="0" fontId="6" fillId="4" borderId="95" xfId="1" applyFont="1" applyFill="1" applyBorder="1" applyAlignment="1">
      <alignment horizontal="center" vertical="center"/>
    </xf>
    <xf numFmtId="196" fontId="7" fillId="0" borderId="46" xfId="1" applyNumberFormat="1" applyFont="1" applyBorder="1" applyAlignment="1">
      <alignment horizontal="center" vertical="center"/>
    </xf>
    <xf numFmtId="197" fontId="7" fillId="0" borderId="15" xfId="1" applyNumberFormat="1" applyFont="1" applyBorder="1" applyAlignment="1">
      <alignment horizontal="center" vertical="center"/>
    </xf>
    <xf numFmtId="0" fontId="6" fillId="4" borderId="108" xfId="1" applyFont="1" applyFill="1" applyBorder="1" applyAlignment="1">
      <alignment horizontal="center" vertical="center"/>
    </xf>
    <xf numFmtId="0" fontId="11" fillId="0" borderId="108" xfId="1" applyFont="1" applyBorder="1" applyAlignment="1">
      <alignment horizontal="center" vertical="center"/>
    </xf>
    <xf numFmtId="0" fontId="7" fillId="0" borderId="126" xfId="1" applyFont="1" applyBorder="1" applyAlignment="1">
      <alignment horizontal="center" vertical="center"/>
    </xf>
    <xf numFmtId="0" fontId="7" fillId="0" borderId="127" xfId="1" applyFont="1" applyBorder="1" applyAlignment="1">
      <alignment horizontal="center" vertical="center"/>
    </xf>
    <xf numFmtId="0" fontId="7" fillId="0" borderId="128" xfId="1" applyFont="1" applyBorder="1" applyAlignment="1">
      <alignment horizontal="center" vertical="center"/>
    </xf>
    <xf numFmtId="0" fontId="7" fillId="0" borderId="110" xfId="1" quotePrefix="1" applyFont="1" applyBorder="1" applyAlignment="1">
      <alignment horizontal="center" vertical="center"/>
    </xf>
    <xf numFmtId="196" fontId="7" fillId="0" borderId="110" xfId="1" applyNumberFormat="1" applyFont="1" applyBorder="1" applyAlignment="1">
      <alignment horizontal="center" vertical="center"/>
    </xf>
    <xf numFmtId="191" fontId="7" fillId="0" borderId="110" xfId="1" applyNumberFormat="1" applyFont="1" applyBorder="1" applyAlignment="1">
      <alignment horizontal="center" vertical="center"/>
    </xf>
    <xf numFmtId="8" fontId="8" fillId="5" borderId="111" xfId="2" applyNumberFormat="1" applyFont="1" applyFill="1" applyBorder="1" applyAlignment="1">
      <alignment horizontal="center" vertical="center"/>
    </xf>
    <xf numFmtId="176" fontId="8" fillId="5" borderId="111" xfId="2" applyNumberFormat="1" applyFont="1" applyFill="1" applyBorder="1" applyAlignment="1">
      <alignment horizontal="center" vertical="center"/>
    </xf>
    <xf numFmtId="38" fontId="8" fillId="5" borderId="110" xfId="2" applyFont="1" applyFill="1" applyBorder="1" applyAlignment="1">
      <alignment horizontal="center" vertical="center"/>
    </xf>
    <xf numFmtId="180" fontId="8" fillId="5" borderId="129" xfId="2" applyNumberFormat="1" applyFont="1" applyFill="1" applyBorder="1" applyAlignment="1">
      <alignment horizontal="center" vertical="center"/>
    </xf>
    <xf numFmtId="7" fontId="8" fillId="5" borderId="129" xfId="1" applyNumberFormat="1" applyFont="1" applyFill="1" applyBorder="1" applyAlignment="1">
      <alignment horizontal="center" vertical="center"/>
    </xf>
    <xf numFmtId="176" fontId="8" fillId="5" borderId="111" xfId="1" applyNumberFormat="1" applyFont="1" applyFill="1" applyBorder="1" applyAlignment="1">
      <alignment horizontal="center" vertical="center"/>
    </xf>
    <xf numFmtId="38" fontId="8" fillId="5" borderId="129" xfId="2" applyFont="1" applyFill="1" applyBorder="1" applyAlignment="1">
      <alignment horizontal="center" vertical="center"/>
    </xf>
    <xf numFmtId="8" fontId="8" fillId="5" borderId="130" xfId="1" applyNumberFormat="1" applyFont="1" applyFill="1" applyBorder="1" applyAlignment="1">
      <alignment horizontal="center" vertical="center"/>
    </xf>
    <xf numFmtId="38" fontId="7" fillId="0" borderId="131" xfId="2" applyFont="1" applyFill="1" applyBorder="1" applyAlignment="1">
      <alignment horizontal="center" vertical="center"/>
    </xf>
    <xf numFmtId="0" fontId="7" fillId="0" borderId="132" xfId="5" applyNumberFormat="1" applyFont="1" applyFill="1" applyBorder="1" applyAlignment="1">
      <alignment vertical="center"/>
    </xf>
    <xf numFmtId="0" fontId="6" fillId="7" borderId="78" xfId="1" applyFont="1" applyFill="1" applyBorder="1" applyAlignment="1">
      <alignment horizontal="center" vertical="center" wrapText="1"/>
    </xf>
    <xf numFmtId="0" fontId="7" fillId="6" borderId="125" xfId="1" applyFont="1" applyFill="1" applyBorder="1" applyAlignment="1">
      <alignment horizontal="center" vertical="center"/>
    </xf>
    <xf numFmtId="0" fontId="7" fillId="6" borderId="16" xfId="1" applyFont="1" applyFill="1" applyBorder="1" applyAlignment="1">
      <alignment horizontal="center" vertical="center"/>
    </xf>
    <xf numFmtId="181" fontId="6" fillId="7" borderId="16" xfId="1" applyNumberFormat="1" applyFont="1" applyFill="1" applyBorder="1" applyAlignment="1">
      <alignment horizontal="center" vertical="center"/>
    </xf>
    <xf numFmtId="0" fontId="6" fillId="7" borderId="16" xfId="1" applyFont="1" applyFill="1" applyBorder="1" applyAlignment="1">
      <alignment horizontal="center" vertical="center"/>
    </xf>
    <xf numFmtId="0" fontId="7" fillId="7" borderId="16" xfId="1" applyFont="1" applyFill="1" applyBorder="1" applyAlignment="1">
      <alignment horizontal="center" vertical="center"/>
    </xf>
    <xf numFmtId="176" fontId="7" fillId="7" borderId="16" xfId="1" applyNumberFormat="1" applyFont="1" applyFill="1" applyBorder="1" applyAlignment="1">
      <alignment horizontal="center" vertical="center"/>
    </xf>
    <xf numFmtId="38" fontId="7" fillId="7" borderId="16" xfId="2" applyFont="1" applyFill="1" applyBorder="1" applyAlignment="1">
      <alignment horizontal="center" vertical="center"/>
    </xf>
    <xf numFmtId="176" fontId="7" fillId="7" borderId="39" xfId="1" applyNumberFormat="1" applyFont="1" applyFill="1" applyBorder="1" applyAlignment="1">
      <alignment horizontal="center" vertical="center"/>
    </xf>
    <xf numFmtId="0" fontId="7" fillId="7" borderId="105" xfId="1" applyFont="1" applyFill="1" applyBorder="1" applyAlignment="1">
      <alignment horizontal="center" vertical="center"/>
    </xf>
    <xf numFmtId="6" fontId="7" fillId="7" borderId="106" xfId="5" applyFont="1" applyFill="1" applyBorder="1" applyAlignment="1">
      <alignment vertical="center"/>
    </xf>
    <xf numFmtId="0" fontId="7" fillId="10" borderId="68" xfId="1" applyFont="1" applyFill="1" applyBorder="1" applyAlignment="1">
      <alignment horizontal="center" vertical="center" textRotation="255" wrapText="1"/>
    </xf>
    <xf numFmtId="0" fontId="6" fillId="11" borderId="69" xfId="1" applyFont="1" applyFill="1" applyBorder="1" applyAlignment="1">
      <alignment horizontal="center" vertical="center" wrapText="1"/>
    </xf>
    <xf numFmtId="183" fontId="17" fillId="7" borderId="26" xfId="1" applyNumberFormat="1" applyFont="1" applyFill="1" applyBorder="1" applyAlignment="1">
      <alignment horizontal="center" vertical="center"/>
    </xf>
    <xf numFmtId="0" fontId="11" fillId="8" borderId="71" xfId="1" applyFont="1" applyFill="1" applyBorder="1" applyAlignment="1">
      <alignment horizontal="center" vertical="center"/>
    </xf>
    <xf numFmtId="176" fontId="8" fillId="7" borderId="28" xfId="5" applyNumberFormat="1" applyFont="1" applyFill="1" applyBorder="1" applyAlignment="1">
      <alignment horizontal="center" vertical="center"/>
    </xf>
    <xf numFmtId="6" fontId="7" fillId="7" borderId="85" xfId="5" applyFont="1" applyFill="1" applyBorder="1" applyAlignment="1">
      <alignment vertical="center"/>
    </xf>
    <xf numFmtId="0" fontId="7" fillId="0" borderId="1" xfId="1" applyFont="1" applyBorder="1" applyAlignment="1">
      <alignment vertical="center" textRotation="255" wrapText="1"/>
    </xf>
    <xf numFmtId="0" fontId="2" fillId="0" borderId="74" xfId="1" applyBorder="1" applyAlignment="1">
      <alignment horizontal="center"/>
    </xf>
    <xf numFmtId="176" fontId="10" fillId="0" borderId="0" xfId="1" applyNumberFormat="1" applyFont="1" applyAlignment="1">
      <alignment horizontal="center" vertical="center"/>
    </xf>
    <xf numFmtId="0" fontId="7" fillId="14" borderId="32" xfId="1" applyFont="1" applyFill="1" applyBorder="1" applyAlignment="1">
      <alignment horizontal="center" vertical="center" textRotation="255" wrapText="1"/>
    </xf>
    <xf numFmtId="0" fontId="6" fillId="4" borderId="33" xfId="1" applyFont="1" applyFill="1" applyBorder="1" applyAlignment="1">
      <alignment vertical="center" wrapText="1"/>
    </xf>
    <xf numFmtId="6" fontId="6" fillId="0" borderId="9" xfId="3" applyFont="1" applyBorder="1" applyAlignment="1">
      <alignment horizontal="center" vertical="center"/>
    </xf>
    <xf numFmtId="0" fontId="7" fillId="14" borderId="40" xfId="1" applyFont="1" applyFill="1" applyBorder="1" applyAlignment="1">
      <alignment horizontal="center" vertical="center" textRotation="255" wrapText="1"/>
    </xf>
    <xf numFmtId="0" fontId="6" fillId="4" borderId="41" xfId="1" applyFont="1" applyFill="1" applyBorder="1" applyAlignment="1">
      <alignment vertical="center" wrapText="1"/>
    </xf>
    <xf numFmtId="0" fontId="7" fillId="14" borderId="68" xfId="1" applyFont="1" applyFill="1" applyBorder="1" applyAlignment="1">
      <alignment horizontal="center" vertical="center" textRotation="255" wrapText="1"/>
    </xf>
    <xf numFmtId="0" fontId="6" fillId="4" borderId="69" xfId="1" applyFont="1" applyFill="1" applyBorder="1" applyAlignment="1">
      <alignment vertical="center" wrapText="1"/>
    </xf>
    <xf numFmtId="176" fontId="10" fillId="0" borderId="74" xfId="1" applyNumberFormat="1" applyFont="1" applyBorder="1" applyAlignment="1">
      <alignment horizontal="center" vertical="center"/>
    </xf>
    <xf numFmtId="179" fontId="8" fillId="12" borderId="107" xfId="1" applyNumberFormat="1" applyFont="1" applyFill="1" applyBorder="1" applyAlignment="1">
      <alignment horizontal="center" vertical="center"/>
    </xf>
    <xf numFmtId="183" fontId="17" fillId="12" borderId="0" xfId="1" applyNumberFormat="1" applyFont="1" applyFill="1" applyAlignment="1">
      <alignment horizontal="center" vertical="center"/>
    </xf>
    <xf numFmtId="178" fontId="8" fillId="0" borderId="47" xfId="1" applyNumberFormat="1" applyFont="1" applyBorder="1" applyAlignment="1">
      <alignment horizontal="center" vertical="center"/>
    </xf>
    <xf numFmtId="0" fontId="6" fillId="2" borderId="44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45" xfId="1" applyFont="1" applyFill="1" applyBorder="1" applyAlignment="1">
      <alignment horizontal="center" vertical="center"/>
    </xf>
    <xf numFmtId="0" fontId="6" fillId="2" borderId="46" xfId="1" applyFont="1" applyFill="1" applyBorder="1" applyAlignment="1">
      <alignment horizontal="center" vertical="center"/>
    </xf>
    <xf numFmtId="176" fontId="6" fillId="2" borderId="133" xfId="1" applyNumberFormat="1" applyFont="1" applyFill="1" applyBorder="1" applyAlignment="1">
      <alignment horizontal="center" vertical="center"/>
    </xf>
    <xf numFmtId="176" fontId="6" fillId="2" borderId="134" xfId="1" applyNumberFormat="1" applyFont="1" applyFill="1" applyBorder="1" applyAlignment="1">
      <alignment horizontal="center" vertical="center"/>
    </xf>
    <xf numFmtId="6" fontId="7" fillId="9" borderId="32" xfId="3" applyFont="1" applyFill="1" applyBorder="1" applyAlignment="1">
      <alignment horizontal="center" vertical="center" textRotation="255" wrapText="1"/>
    </xf>
    <xf numFmtId="0" fontId="7" fillId="11" borderId="33" xfId="1" applyFont="1" applyFill="1" applyBorder="1" applyAlignment="1">
      <alignment horizontal="center" vertical="center" textRotation="255"/>
    </xf>
    <xf numFmtId="0" fontId="6" fillId="11" borderId="92" xfId="1" applyFont="1" applyFill="1" applyBorder="1" applyAlignment="1">
      <alignment horizontal="center" vertical="center"/>
    </xf>
    <xf numFmtId="0" fontId="11" fillId="0" borderId="87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193" fontId="7" fillId="0" borderId="6" xfId="1" applyNumberFormat="1" applyFont="1" applyBorder="1" applyAlignment="1">
      <alignment horizontal="center" vertical="center"/>
    </xf>
    <xf numFmtId="6" fontId="7" fillId="0" borderId="6" xfId="3" applyFont="1" applyFill="1" applyBorder="1" applyAlignment="1">
      <alignment horizontal="center" vertical="center"/>
    </xf>
    <xf numFmtId="176" fontId="7" fillId="0" borderId="77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6" fontId="7" fillId="0" borderId="9" xfId="3" applyFont="1" applyFill="1" applyBorder="1" applyAlignment="1">
      <alignment vertical="center"/>
    </xf>
    <xf numFmtId="6" fontId="7" fillId="9" borderId="40" xfId="3" applyFont="1" applyFill="1" applyBorder="1" applyAlignment="1">
      <alignment horizontal="center" vertical="center" textRotation="255" wrapText="1"/>
    </xf>
    <xf numFmtId="0" fontId="7" fillId="11" borderId="41" xfId="1" applyFont="1" applyFill="1" applyBorder="1" applyAlignment="1">
      <alignment horizontal="center" vertical="center" textRotation="255"/>
    </xf>
    <xf numFmtId="0" fontId="6" fillId="11" borderId="64" xfId="1" applyFont="1" applyFill="1" applyBorder="1" applyAlignment="1">
      <alignment horizontal="center" vertical="center"/>
    </xf>
    <xf numFmtId="0" fontId="11" fillId="0" borderId="43" xfId="1" applyFont="1" applyBorder="1" applyAlignment="1">
      <alignment horizontal="center" vertical="center"/>
    </xf>
    <xf numFmtId="198" fontId="7" fillId="0" borderId="14" xfId="1" applyNumberFormat="1" applyFont="1" applyBorder="1" applyAlignment="1">
      <alignment horizontal="center" vertical="center"/>
    </xf>
    <xf numFmtId="182" fontId="7" fillId="0" borderId="15" xfId="1" applyNumberFormat="1" applyFont="1" applyBorder="1" applyAlignment="1">
      <alignment horizontal="center" vertical="center"/>
    </xf>
    <xf numFmtId="195" fontId="7" fillId="0" borderId="15" xfId="1" applyNumberFormat="1" applyFont="1" applyBorder="1" applyAlignment="1">
      <alignment horizontal="center" vertical="center"/>
    </xf>
    <xf numFmtId="199" fontId="7" fillId="0" borderId="15" xfId="1" applyNumberFormat="1" applyFont="1" applyBorder="1" applyAlignment="1">
      <alignment horizontal="center" vertical="center"/>
    </xf>
    <xf numFmtId="176" fontId="7" fillId="0" borderId="81" xfId="1" applyNumberFormat="1" applyFont="1" applyBorder="1" applyAlignment="1">
      <alignment horizontal="center" vertical="center"/>
    </xf>
    <xf numFmtId="0" fontId="7" fillId="0" borderId="19" xfId="1" applyFont="1" applyBorder="1" applyAlignment="1">
      <alignment vertical="center"/>
    </xf>
    <xf numFmtId="6" fontId="7" fillId="0" borderId="20" xfId="3" applyFont="1" applyFill="1" applyBorder="1" applyAlignment="1">
      <alignment vertical="center"/>
    </xf>
    <xf numFmtId="0" fontId="11" fillId="0" borderId="100" xfId="1" applyFont="1" applyBorder="1" applyAlignment="1">
      <alignment horizontal="center" vertical="center"/>
    </xf>
    <xf numFmtId="183" fontId="7" fillId="0" borderId="135" xfId="1" applyNumberFormat="1" applyFont="1" applyBorder="1" applyAlignment="1">
      <alignment horizontal="center" vertical="center"/>
    </xf>
    <xf numFmtId="183" fontId="7" fillId="0" borderId="111" xfId="1" applyNumberFormat="1" applyFont="1" applyBorder="1" applyAlignment="1">
      <alignment horizontal="center" vertical="center"/>
    </xf>
    <xf numFmtId="195" fontId="7" fillId="0" borderId="110" xfId="1" applyNumberFormat="1" applyFont="1" applyBorder="1" applyAlignment="1">
      <alignment horizontal="center" vertical="center"/>
    </xf>
    <xf numFmtId="180" fontId="8" fillId="5" borderId="111" xfId="1" applyNumberFormat="1" applyFont="1" applyFill="1" applyBorder="1" applyAlignment="1">
      <alignment horizontal="center" vertical="center"/>
    </xf>
    <xf numFmtId="180" fontId="8" fillId="5" borderId="111" xfId="2" applyNumberFormat="1" applyFont="1" applyFill="1" applyBorder="1" applyAlignment="1">
      <alignment horizontal="center" vertical="center"/>
    </xf>
    <xf numFmtId="38" fontId="8" fillId="5" borderId="111" xfId="2" applyFont="1" applyFill="1" applyBorder="1" applyAlignment="1">
      <alignment horizontal="center" vertical="center"/>
    </xf>
    <xf numFmtId="8" fontId="8" fillId="5" borderId="112" xfId="1" applyNumberFormat="1" applyFont="1" applyFill="1" applyBorder="1" applyAlignment="1">
      <alignment horizontal="center" vertical="center"/>
    </xf>
    <xf numFmtId="38" fontId="7" fillId="0" borderId="131" xfId="2" applyFont="1" applyFill="1" applyBorder="1" applyAlignment="1">
      <alignment vertical="center"/>
    </xf>
    <xf numFmtId="0" fontId="7" fillId="0" borderId="132" xfId="3" applyNumberFormat="1" applyFont="1" applyFill="1" applyBorder="1" applyAlignment="1">
      <alignment vertical="center"/>
    </xf>
    <xf numFmtId="0" fontId="6" fillId="11" borderId="136" xfId="1" applyFont="1" applyFill="1" applyBorder="1" applyAlignment="1">
      <alignment horizontal="center" vertical="center"/>
    </xf>
    <xf numFmtId="0" fontId="11" fillId="0" borderId="137" xfId="1" applyFont="1" applyBorder="1" applyAlignment="1">
      <alignment horizontal="center" vertical="center"/>
    </xf>
    <xf numFmtId="0" fontId="7" fillId="0" borderId="12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193" fontId="7" fillId="0" borderId="16" xfId="1" applyNumberFormat="1" applyFont="1" applyBorder="1" applyAlignment="1">
      <alignment horizontal="center" vertical="center"/>
    </xf>
    <xf numFmtId="6" fontId="7" fillId="0" borderId="16" xfId="3" applyFont="1" applyFill="1" applyBorder="1" applyAlignment="1">
      <alignment horizontal="center" vertical="center"/>
    </xf>
    <xf numFmtId="176" fontId="7" fillId="0" borderId="106" xfId="1" applyNumberFormat="1" applyFont="1" applyBorder="1" applyAlignment="1">
      <alignment horizontal="center" vertical="center"/>
    </xf>
    <xf numFmtId="200" fontId="7" fillId="0" borderId="15" xfId="1" applyNumberFormat="1" applyFont="1" applyBorder="1" applyAlignment="1">
      <alignment horizontal="center" vertical="center"/>
    </xf>
    <xf numFmtId="201" fontId="7" fillId="0" borderId="15" xfId="1" applyNumberFormat="1" applyFont="1" applyBorder="1" applyAlignment="1">
      <alignment horizontal="center" vertical="center"/>
    </xf>
    <xf numFmtId="0" fontId="6" fillId="11" borderId="98" xfId="1" applyFont="1" applyFill="1" applyBorder="1" applyAlignment="1">
      <alignment horizontal="center" vertical="center"/>
    </xf>
    <xf numFmtId="183" fontId="7" fillId="0" borderId="138" xfId="1" applyNumberFormat="1" applyFont="1" applyBorder="1" applyAlignment="1">
      <alignment horizontal="center" vertical="center"/>
    </xf>
    <xf numFmtId="183" fontId="7" fillId="0" borderId="52" xfId="1" applyNumberFormat="1" applyFont="1" applyBorder="1" applyAlignment="1">
      <alignment horizontal="center" vertical="center"/>
    </xf>
    <xf numFmtId="195" fontId="7" fillId="0" borderId="61" xfId="1" applyNumberFormat="1" applyFont="1" applyBorder="1" applyAlignment="1">
      <alignment horizontal="center" vertical="center"/>
    </xf>
    <xf numFmtId="180" fontId="8" fillId="5" borderId="52" xfId="1" applyNumberFormat="1" applyFont="1" applyFill="1" applyBorder="1" applyAlignment="1">
      <alignment horizontal="center" vertical="center"/>
    </xf>
    <xf numFmtId="38" fontId="7" fillId="0" borderId="10" xfId="2" applyFont="1" applyFill="1" applyBorder="1" applyAlignment="1">
      <alignment vertical="center"/>
    </xf>
    <xf numFmtId="181" fontId="6" fillId="12" borderId="60" xfId="1" applyNumberFormat="1" applyFont="1" applyFill="1" applyBorder="1" applyAlignment="1">
      <alignment horizontal="center" vertical="center"/>
    </xf>
    <xf numFmtId="181" fontId="6" fillId="12" borderId="16" xfId="1" applyNumberFormat="1" applyFont="1" applyFill="1" applyBorder="1" applyAlignment="1">
      <alignment horizontal="center" vertical="center"/>
    </xf>
    <xf numFmtId="6" fontId="7" fillId="12" borderId="106" xfId="3" applyFont="1" applyFill="1" applyBorder="1" applyAlignment="1">
      <alignment vertical="center"/>
    </xf>
    <xf numFmtId="193" fontId="7" fillId="12" borderId="79" xfId="1" applyNumberFormat="1" applyFont="1" applyFill="1" applyBorder="1" applyAlignment="1">
      <alignment horizontal="center" vertical="center"/>
    </xf>
    <xf numFmtId="193" fontId="7" fillId="12" borderId="46" xfId="1" applyNumberFormat="1" applyFont="1" applyFill="1" applyBorder="1" applyAlignment="1">
      <alignment horizontal="center" vertical="center"/>
    </xf>
    <xf numFmtId="202" fontId="12" fillId="12" borderId="15" xfId="2" applyNumberFormat="1" applyFont="1" applyFill="1" applyBorder="1" applyAlignment="1">
      <alignment horizontal="center" vertical="center"/>
    </xf>
    <xf numFmtId="6" fontId="7" fillId="12" borderId="81" xfId="3" applyFont="1" applyFill="1" applyBorder="1" applyAlignment="1">
      <alignment vertical="center"/>
    </xf>
    <xf numFmtId="203" fontId="6" fillId="12" borderId="64" xfId="1" applyNumberFormat="1" applyFont="1" applyFill="1" applyBorder="1" applyAlignment="1">
      <alignment horizontal="center" vertical="center"/>
    </xf>
    <xf numFmtId="193" fontId="2" fillId="12" borderId="104" xfId="1" applyNumberFormat="1" applyFill="1" applyBorder="1" applyAlignment="1">
      <alignment horizontal="center" vertical="center"/>
    </xf>
    <xf numFmtId="193" fontId="2" fillId="12" borderId="51" xfId="1" applyNumberFormat="1" applyFill="1" applyBorder="1" applyAlignment="1">
      <alignment horizontal="center" vertical="center"/>
    </xf>
    <xf numFmtId="176" fontId="8" fillId="12" borderId="52" xfId="3" applyNumberFormat="1" applyFont="1" applyFill="1" applyBorder="1" applyAlignment="1">
      <alignment horizontal="center" vertical="center"/>
    </xf>
    <xf numFmtId="6" fontId="7" fillId="12" borderId="99" xfId="3" applyFont="1" applyFill="1" applyBorder="1" applyAlignment="1">
      <alignment vertical="center"/>
    </xf>
    <xf numFmtId="0" fontId="6" fillId="11" borderId="124" xfId="1" applyFont="1" applyFill="1" applyBorder="1" applyAlignment="1">
      <alignment horizontal="center" vertical="center"/>
    </xf>
    <xf numFmtId="6" fontId="7" fillId="0" borderId="60" xfId="3" applyFont="1" applyFill="1" applyBorder="1" applyAlignment="1">
      <alignment horizontal="center" vertical="center"/>
    </xf>
    <xf numFmtId="176" fontId="7" fillId="0" borderId="60" xfId="1" applyNumberFormat="1" applyFont="1" applyBorder="1" applyAlignment="1">
      <alignment horizontal="center" vertical="center"/>
    </xf>
    <xf numFmtId="38" fontId="7" fillId="0" borderId="60" xfId="2" applyFont="1" applyFill="1" applyBorder="1" applyAlignment="1">
      <alignment horizontal="center" vertical="center"/>
    </xf>
    <xf numFmtId="0" fontId="7" fillId="0" borderId="63" xfId="1" applyFont="1" applyBorder="1" applyAlignment="1">
      <alignment vertical="center"/>
    </xf>
    <xf numFmtId="6" fontId="7" fillId="0" borderId="103" xfId="3" applyFont="1" applyFill="1" applyBorder="1" applyAlignment="1">
      <alignment vertical="center"/>
    </xf>
    <xf numFmtId="203" fontId="6" fillId="12" borderId="98" xfId="1" applyNumberFormat="1" applyFont="1" applyFill="1" applyBorder="1" applyAlignment="1">
      <alignment horizontal="center" vertical="center"/>
    </xf>
    <xf numFmtId="0" fontId="6" fillId="7" borderId="64" xfId="1" applyFont="1" applyFill="1" applyBorder="1" applyAlignment="1">
      <alignment horizontal="center" vertical="center"/>
    </xf>
    <xf numFmtId="0" fontId="6" fillId="7" borderId="105" xfId="1" applyFont="1" applyFill="1" applyBorder="1" applyAlignment="1">
      <alignment horizontal="center" vertical="center"/>
    </xf>
    <xf numFmtId="6" fontId="6" fillId="7" borderId="106" xfId="3" applyFont="1" applyFill="1" applyBorder="1" applyAlignment="1">
      <alignment vertical="center"/>
    </xf>
    <xf numFmtId="193" fontId="7" fillId="7" borderId="79" xfId="1" applyNumberFormat="1" applyFont="1" applyFill="1" applyBorder="1" applyAlignment="1">
      <alignment horizontal="center" vertical="center"/>
    </xf>
    <xf numFmtId="193" fontId="7" fillId="7" borderId="46" xfId="1" applyNumberFormat="1" applyFont="1" applyFill="1" applyBorder="1" applyAlignment="1">
      <alignment horizontal="center" vertical="center"/>
    </xf>
    <xf numFmtId="0" fontId="6" fillId="7" borderId="80" xfId="1" applyFont="1" applyFill="1" applyBorder="1" applyAlignment="1">
      <alignment horizontal="center" vertical="center"/>
    </xf>
    <xf numFmtId="6" fontId="6" fillId="7" borderId="81" xfId="3" applyFont="1" applyFill="1" applyBorder="1" applyAlignment="1">
      <alignment vertical="center"/>
    </xf>
    <xf numFmtId="183" fontId="17" fillId="7" borderId="108" xfId="1" applyNumberFormat="1" applyFont="1" applyFill="1" applyBorder="1" applyAlignment="1">
      <alignment horizontal="center" vertical="center"/>
    </xf>
    <xf numFmtId="0" fontId="11" fillId="8" borderId="139" xfId="1" applyFont="1" applyFill="1" applyBorder="1" applyAlignment="1">
      <alignment horizontal="center" vertical="center"/>
    </xf>
    <xf numFmtId="193" fontId="2" fillId="7" borderId="109" xfId="1" applyNumberFormat="1" applyFill="1" applyBorder="1" applyAlignment="1">
      <alignment horizontal="center" vertical="center"/>
    </xf>
    <xf numFmtId="193" fontId="2" fillId="7" borderId="110" xfId="1" applyNumberFormat="1" applyFill="1" applyBorder="1" applyAlignment="1">
      <alignment horizontal="center" vertical="center"/>
    </xf>
    <xf numFmtId="176" fontId="8" fillId="7" borderId="111" xfId="3" applyNumberFormat="1" applyFont="1" applyFill="1" applyBorder="1" applyAlignment="1">
      <alignment horizontal="center" vertical="center"/>
    </xf>
    <xf numFmtId="176" fontId="8" fillId="7" borderId="111" xfId="1" applyNumberFormat="1" applyFont="1" applyFill="1" applyBorder="1" applyAlignment="1">
      <alignment horizontal="center" vertical="center"/>
    </xf>
    <xf numFmtId="181" fontId="8" fillId="7" borderId="111" xfId="1" applyNumberFormat="1" applyFont="1" applyFill="1" applyBorder="1" applyAlignment="1">
      <alignment horizontal="center" vertical="center"/>
    </xf>
    <xf numFmtId="7" fontId="8" fillId="7" borderId="111" xfId="1" applyNumberFormat="1" applyFont="1" applyFill="1" applyBorder="1" applyAlignment="1">
      <alignment horizontal="center" vertical="center"/>
    </xf>
    <xf numFmtId="0" fontId="8" fillId="7" borderId="111" xfId="1" applyFont="1" applyFill="1" applyBorder="1" applyAlignment="1">
      <alignment horizontal="center" vertical="center"/>
    </xf>
    <xf numFmtId="38" fontId="8" fillId="7" borderId="111" xfId="2" applyFont="1" applyFill="1" applyBorder="1" applyAlignment="1">
      <alignment horizontal="center" vertical="center"/>
    </xf>
    <xf numFmtId="8" fontId="8" fillId="7" borderId="130" xfId="1" applyNumberFormat="1" applyFont="1" applyFill="1" applyBorder="1" applyAlignment="1">
      <alignment horizontal="center" vertical="center"/>
    </xf>
    <xf numFmtId="0" fontId="6" fillId="7" borderId="113" xfId="1" applyFont="1" applyFill="1" applyBorder="1" applyAlignment="1">
      <alignment horizontal="center" vertical="center"/>
    </xf>
    <xf numFmtId="180" fontId="3" fillId="7" borderId="112" xfId="3" applyNumberFormat="1" applyFont="1" applyFill="1" applyBorder="1" applyAlignment="1">
      <alignment vertical="center"/>
    </xf>
    <xf numFmtId="0" fontId="6" fillId="11" borderId="140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38" fontId="7" fillId="0" borderId="38" xfId="2" applyFont="1" applyFill="1" applyBorder="1" applyAlignment="1">
      <alignment horizontal="center" vertical="center"/>
    </xf>
    <xf numFmtId="38" fontId="7" fillId="0" borderId="19" xfId="2" applyFont="1" applyFill="1" applyBorder="1" applyAlignment="1">
      <alignment vertical="center"/>
    </xf>
    <xf numFmtId="176" fontId="7" fillId="0" borderId="115" xfId="1" applyNumberFormat="1" applyFont="1" applyBorder="1" applyAlignment="1">
      <alignment horizontal="center" vertical="center"/>
    </xf>
    <xf numFmtId="38" fontId="7" fillId="0" borderId="63" xfId="2" applyFont="1" applyFill="1" applyBorder="1" applyAlignment="1">
      <alignment vertical="center"/>
    </xf>
    <xf numFmtId="0" fontId="7" fillId="0" borderId="103" xfId="3" applyNumberFormat="1" applyFont="1" applyFill="1" applyBorder="1" applyAlignment="1">
      <alignment vertical="center"/>
    </xf>
    <xf numFmtId="0" fontId="7" fillId="11" borderId="141" xfId="1" applyFont="1" applyFill="1" applyBorder="1" applyAlignment="1">
      <alignment horizontal="center" vertical="center" textRotation="255"/>
    </xf>
    <xf numFmtId="0" fontId="7" fillId="0" borderId="35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6" fillId="11" borderId="95" xfId="1" applyFont="1" applyFill="1" applyBorder="1" applyAlignment="1">
      <alignment horizontal="center" vertical="center"/>
    </xf>
    <xf numFmtId="196" fontId="7" fillId="0" borderId="15" xfId="1" applyNumberFormat="1" applyFont="1" applyBorder="1" applyAlignment="1">
      <alignment horizontal="center" vertical="center"/>
    </xf>
    <xf numFmtId="6" fontId="7" fillId="9" borderId="142" xfId="3" applyFont="1" applyFill="1" applyBorder="1" applyAlignment="1">
      <alignment horizontal="center" vertical="center" textRotation="255" wrapText="1"/>
    </xf>
    <xf numFmtId="0" fontId="6" fillId="11" borderId="108" xfId="1" applyFont="1" applyFill="1" applyBorder="1" applyAlignment="1">
      <alignment horizontal="center" vertical="center"/>
    </xf>
    <xf numFmtId="183" fontId="7" fillId="0" borderId="143" xfId="1" applyNumberFormat="1" applyFont="1" applyBorder="1" applyAlignment="1">
      <alignment horizontal="center" vertical="center"/>
    </xf>
    <xf numFmtId="183" fontId="7" fillId="0" borderId="144" xfId="1" applyNumberFormat="1" applyFont="1" applyBorder="1" applyAlignment="1">
      <alignment horizontal="center" vertical="center"/>
    </xf>
    <xf numFmtId="183" fontId="7" fillId="0" borderId="145" xfId="1" applyNumberFormat="1" applyFont="1" applyBorder="1" applyAlignment="1">
      <alignment horizontal="center" vertical="center"/>
    </xf>
    <xf numFmtId="0" fontId="11" fillId="4" borderId="146" xfId="1" applyFont="1" applyFill="1" applyBorder="1" applyAlignment="1">
      <alignment horizontal="center" vertical="center" wrapText="1"/>
    </xf>
    <xf numFmtId="0" fontId="6" fillId="4" borderId="140" xfId="1" applyFont="1" applyFill="1" applyBorder="1" applyAlignment="1">
      <alignment horizontal="center" vertical="center" wrapText="1"/>
    </xf>
    <xf numFmtId="0" fontId="7" fillId="8" borderId="16" xfId="1" applyFont="1" applyFill="1" applyBorder="1" applyAlignment="1">
      <alignment horizontal="center" vertical="center"/>
    </xf>
    <xf numFmtId="0" fontId="11" fillId="4" borderId="41" xfId="1" applyFont="1" applyFill="1" applyBorder="1" applyAlignment="1">
      <alignment horizontal="center" vertical="center" wrapText="1"/>
    </xf>
    <xf numFmtId="0" fontId="6" fillId="4" borderId="78" xfId="1" applyFont="1" applyFill="1" applyBorder="1" applyAlignment="1">
      <alignment horizontal="center" vertical="center" wrapText="1"/>
    </xf>
    <xf numFmtId="7" fontId="7" fillId="0" borderId="47" xfId="1" applyNumberFormat="1" applyFont="1" applyBorder="1" applyAlignment="1">
      <alignment horizontal="center" vertical="center"/>
    </xf>
    <xf numFmtId="197" fontId="7" fillId="0" borderId="46" xfId="1" applyNumberFormat="1" applyFont="1" applyBorder="1" applyAlignment="1">
      <alignment horizontal="center" vertical="center"/>
    </xf>
    <xf numFmtId="0" fontId="7" fillId="2" borderId="115" xfId="1" applyFont="1" applyFill="1" applyBorder="1" applyAlignment="1">
      <alignment horizontal="center" vertical="center"/>
    </xf>
    <xf numFmtId="0" fontId="7" fillId="0" borderId="115" xfId="1" applyFont="1" applyBorder="1" applyAlignment="1">
      <alignment horizontal="center" vertical="center"/>
    </xf>
    <xf numFmtId="176" fontId="7" fillId="0" borderId="102" xfId="1" applyNumberFormat="1" applyFont="1" applyBorder="1" applyAlignment="1">
      <alignment horizontal="center" vertical="center"/>
    </xf>
    <xf numFmtId="9" fontId="7" fillId="0" borderId="46" xfId="4" applyFont="1" applyFill="1" applyBorder="1" applyAlignment="1">
      <alignment horizontal="center" vertical="center"/>
    </xf>
    <xf numFmtId="7" fontId="8" fillId="5" borderId="52" xfId="4" applyNumberFormat="1" applyFont="1" applyFill="1" applyBorder="1" applyAlignment="1">
      <alignment horizontal="center" vertical="center"/>
    </xf>
    <xf numFmtId="0" fontId="7" fillId="2" borderId="57" xfId="1" applyFont="1" applyFill="1" applyBorder="1" applyAlignment="1">
      <alignment horizontal="center" vertical="center" wrapText="1"/>
    </xf>
    <xf numFmtId="0" fontId="7" fillId="2" borderId="58" xfId="1" applyFont="1" applyFill="1" applyBorder="1" applyAlignment="1">
      <alignment horizontal="center" vertical="center" wrapText="1"/>
    </xf>
    <xf numFmtId="0" fontId="7" fillId="2" borderId="59" xfId="1" applyFont="1" applyFill="1" applyBorder="1" applyAlignment="1">
      <alignment horizontal="center" vertical="center" wrapText="1"/>
    </xf>
    <xf numFmtId="7" fontId="8" fillId="5" borderId="51" xfId="1" applyNumberFormat="1" applyFont="1" applyFill="1" applyBorder="1" applyAlignment="1">
      <alignment horizontal="center" vertical="center"/>
    </xf>
    <xf numFmtId="0" fontId="2" fillId="0" borderId="40" xfId="1" applyBorder="1" applyAlignment="1">
      <alignment horizontal="center" vertical="center" textRotation="255" wrapText="1"/>
    </xf>
    <xf numFmtId="0" fontId="6" fillId="0" borderId="63" xfId="1" applyFont="1" applyBorder="1" applyAlignment="1">
      <alignment horizontal="center" vertical="center"/>
    </xf>
    <xf numFmtId="193" fontId="7" fillId="0" borderId="46" xfId="1" applyNumberFormat="1" applyFont="1" applyBorder="1" applyAlignment="1">
      <alignment horizontal="center" vertical="center"/>
    </xf>
    <xf numFmtId="0" fontId="2" fillId="0" borderId="68" xfId="1" applyBorder="1" applyAlignment="1">
      <alignment horizontal="center" vertical="center" textRotation="255" wrapText="1"/>
    </xf>
    <xf numFmtId="0" fontId="11" fillId="4" borderId="69" xfId="1" applyFont="1" applyFill="1" applyBorder="1" applyAlignment="1">
      <alignment horizontal="center" vertical="center" wrapText="1"/>
    </xf>
    <xf numFmtId="193" fontId="7" fillId="0" borderId="72" xfId="1" applyNumberFormat="1" applyFont="1" applyBorder="1" applyAlignment="1">
      <alignment horizontal="center" vertical="center"/>
    </xf>
    <xf numFmtId="180" fontId="8" fillId="5" borderId="28" xfId="2" applyNumberFormat="1" applyFont="1" applyFill="1" applyBorder="1" applyAlignment="1">
      <alignment horizontal="center" vertical="center"/>
    </xf>
    <xf numFmtId="40" fontId="8" fillId="5" borderId="28" xfId="2" applyNumberFormat="1" applyFont="1" applyFill="1" applyBorder="1" applyAlignment="1">
      <alignment horizontal="center" vertical="center"/>
    </xf>
    <xf numFmtId="38" fontId="7" fillId="0" borderId="21" xfId="2" applyFont="1" applyFill="1" applyBorder="1" applyAlignment="1">
      <alignment vertical="center"/>
    </xf>
    <xf numFmtId="0" fontId="7" fillId="6" borderId="33" xfId="1" applyFont="1" applyFill="1" applyBorder="1" applyAlignment="1">
      <alignment horizontal="center" vertical="center" textRotation="255" wrapText="1"/>
    </xf>
    <xf numFmtId="0" fontId="7" fillId="7" borderId="3" xfId="1" applyFont="1" applyFill="1" applyBorder="1" applyAlignment="1">
      <alignment horizontal="center" vertical="center"/>
    </xf>
    <xf numFmtId="0" fontId="7" fillId="6" borderId="41" xfId="1" applyFont="1" applyFill="1" applyBorder="1" applyAlignment="1">
      <alignment horizontal="center" vertical="center" textRotation="255" wrapText="1"/>
    </xf>
    <xf numFmtId="0" fontId="7" fillId="7" borderId="44" xfId="1" applyFont="1" applyFill="1" applyBorder="1" applyAlignment="1">
      <alignment horizontal="center" vertical="center"/>
    </xf>
    <xf numFmtId="0" fontId="7" fillId="6" borderId="69" xfId="1" applyFont="1" applyFill="1" applyBorder="1" applyAlignment="1">
      <alignment horizontal="center" vertical="center" textRotation="255" wrapText="1"/>
    </xf>
    <xf numFmtId="183" fontId="12" fillId="7" borderId="25" xfId="1" applyNumberFormat="1" applyFont="1" applyFill="1" applyBorder="1" applyAlignment="1">
      <alignment horizontal="center" vertical="center"/>
    </xf>
    <xf numFmtId="194" fontId="11" fillId="0" borderId="0" xfId="1" applyNumberFormat="1" applyFont="1"/>
    <xf numFmtId="176" fontId="13" fillId="0" borderId="26" xfId="1" applyNumberFormat="1" applyFont="1" applyBorder="1" applyAlignment="1">
      <alignment horizontal="left"/>
    </xf>
    <xf numFmtId="0" fontId="7" fillId="0" borderId="147" xfId="1" applyFont="1" applyBorder="1" applyAlignment="1">
      <alignment horizontal="center" vertical="center"/>
    </xf>
    <xf numFmtId="0" fontId="7" fillId="11" borderId="148" xfId="1" applyFont="1" applyFill="1" applyBorder="1" applyAlignment="1">
      <alignment horizontal="center" vertical="center" textRotation="255"/>
    </xf>
    <xf numFmtId="0" fontId="19" fillId="0" borderId="0" xfId="1" applyFont="1" applyAlignment="1">
      <alignment horizontal="center" vertical="center"/>
    </xf>
    <xf numFmtId="0" fontId="7" fillId="11" borderId="69" xfId="1" applyFont="1" applyFill="1" applyBorder="1" applyAlignment="1">
      <alignment horizontal="center" vertical="center" textRotation="255"/>
    </xf>
    <xf numFmtId="0" fontId="6" fillId="11" borderId="71" xfId="1" applyFont="1" applyFill="1" applyBorder="1" applyAlignment="1">
      <alignment horizontal="center" vertical="center"/>
    </xf>
    <xf numFmtId="0" fontId="11" fillId="4" borderId="33" xfId="1" applyFont="1" applyFill="1" applyBorder="1" applyAlignment="1">
      <alignment horizontal="center" vertical="center" wrapText="1"/>
    </xf>
    <xf numFmtId="0" fontId="6" fillId="4" borderId="92" xfId="1" applyFont="1" applyFill="1" applyBorder="1" applyAlignment="1">
      <alignment horizontal="center" vertical="center" wrapText="1"/>
    </xf>
    <xf numFmtId="0" fontId="7" fillId="8" borderId="6" xfId="1" applyFont="1" applyFill="1" applyBorder="1" applyAlignment="1">
      <alignment horizontal="center" vertical="center"/>
    </xf>
    <xf numFmtId="178" fontId="7" fillId="0" borderId="149" xfId="1" applyNumberFormat="1" applyFont="1" applyBorder="1" applyAlignment="1">
      <alignment horizontal="center" vertical="center"/>
    </xf>
    <xf numFmtId="0" fontId="7" fillId="11" borderId="41" xfId="1" applyFont="1" applyFill="1" applyBorder="1" applyAlignment="1">
      <alignment horizontal="center" vertical="center" textRotation="255"/>
    </xf>
    <xf numFmtId="0" fontId="7" fillId="0" borderId="150" xfId="1" applyFont="1" applyBorder="1" applyAlignment="1">
      <alignment horizontal="center" vertical="center"/>
    </xf>
    <xf numFmtId="0" fontId="7" fillId="0" borderId="147" xfId="1" applyFont="1" applyBorder="1" applyAlignment="1">
      <alignment horizontal="center" vertical="center"/>
    </xf>
    <xf numFmtId="0" fontId="6" fillId="0" borderId="19" xfId="1" applyFont="1" applyBorder="1" applyAlignment="1">
      <alignment vertical="center" wrapText="1"/>
    </xf>
    <xf numFmtId="6" fontId="6" fillId="0" borderId="20" xfId="3" applyFont="1" applyFill="1" applyBorder="1" applyAlignment="1">
      <alignment vertical="center"/>
    </xf>
    <xf numFmtId="0" fontId="6" fillId="11" borderId="64" xfId="1" applyFont="1" applyFill="1" applyBorder="1" applyAlignment="1">
      <alignment horizontal="center" vertical="center" wrapText="1"/>
    </xf>
    <xf numFmtId="180" fontId="8" fillId="5" borderId="46" xfId="1" applyNumberFormat="1" applyFont="1" applyFill="1" applyBorder="1" applyAlignment="1">
      <alignment horizontal="center" vertical="center"/>
    </xf>
    <xf numFmtId="38" fontId="6" fillId="0" borderId="10" xfId="2" applyFont="1" applyFill="1" applyBorder="1" applyAlignment="1">
      <alignment horizontal="center" vertical="center"/>
    </xf>
    <xf numFmtId="0" fontId="6" fillId="0" borderId="54" xfId="3" applyNumberFormat="1" applyFont="1" applyFill="1" applyBorder="1" applyAlignment="1">
      <alignment vertical="center"/>
    </xf>
    <xf numFmtId="0" fontId="11" fillId="7" borderId="98" xfId="1" applyFont="1" applyFill="1" applyBorder="1" applyAlignment="1">
      <alignment horizontal="center" vertical="center"/>
    </xf>
    <xf numFmtId="0" fontId="7" fillId="6" borderId="35" xfId="1" applyFont="1" applyFill="1" applyBorder="1" applyAlignment="1">
      <alignment horizontal="center" vertical="center"/>
    </xf>
    <xf numFmtId="0" fontId="7" fillId="6" borderId="36" xfId="1" applyFont="1" applyFill="1" applyBorder="1" applyAlignment="1">
      <alignment horizontal="center" vertical="center"/>
    </xf>
    <xf numFmtId="0" fontId="7" fillId="6" borderId="37" xfId="1" applyFont="1" applyFill="1" applyBorder="1" applyAlignment="1">
      <alignment horizontal="center" vertical="center"/>
    </xf>
    <xf numFmtId="6" fontId="6" fillId="7" borderId="16" xfId="3" applyFont="1" applyFill="1" applyBorder="1" applyAlignment="1">
      <alignment horizontal="center" vertical="center" shrinkToFit="1"/>
    </xf>
    <xf numFmtId="0" fontId="6" fillId="7" borderId="16" xfId="1" applyFont="1" applyFill="1" applyBorder="1" applyAlignment="1">
      <alignment horizontal="center" vertical="center" shrinkToFit="1"/>
    </xf>
    <xf numFmtId="0" fontId="11" fillId="7" borderId="13" xfId="1" applyFont="1" applyFill="1" applyBorder="1" applyAlignment="1">
      <alignment horizontal="center" vertical="center"/>
    </xf>
    <xf numFmtId="0" fontId="7" fillId="7" borderId="65" xfId="1" applyFont="1" applyFill="1" applyBorder="1" applyAlignment="1">
      <alignment horizontal="center" vertical="center"/>
    </xf>
    <xf numFmtId="0" fontId="7" fillId="7" borderId="66" xfId="1" applyFont="1" applyFill="1" applyBorder="1" applyAlignment="1">
      <alignment horizontal="center" vertical="center"/>
    </xf>
    <xf numFmtId="0" fontId="7" fillId="7" borderId="67" xfId="1" applyFont="1" applyFill="1" applyBorder="1" applyAlignment="1">
      <alignment horizontal="center" vertical="center"/>
    </xf>
    <xf numFmtId="178" fontId="7" fillId="7" borderId="149" xfId="1" applyNumberFormat="1" applyFont="1" applyFill="1" applyBorder="1" applyAlignment="1">
      <alignment horizontal="center" vertical="center"/>
    </xf>
    <xf numFmtId="183" fontId="17" fillId="7" borderId="98" xfId="1" applyNumberFormat="1" applyFont="1" applyFill="1" applyBorder="1" applyAlignment="1">
      <alignment horizontal="center" vertical="center"/>
    </xf>
    <xf numFmtId="0" fontId="11" fillId="7" borderId="56" xfId="1" applyFont="1" applyFill="1" applyBorder="1" applyAlignment="1">
      <alignment horizontal="center" vertical="center"/>
    </xf>
    <xf numFmtId="0" fontId="7" fillId="7" borderId="45" xfId="1" applyFont="1" applyFill="1" applyBorder="1" applyAlignment="1">
      <alignment horizontal="center" vertical="center"/>
    </xf>
    <xf numFmtId="176" fontId="8" fillId="7" borderId="46" xfId="3" applyNumberFormat="1" applyFont="1" applyFill="1" applyBorder="1" applyAlignment="1">
      <alignment horizontal="center" vertical="center"/>
    </xf>
    <xf numFmtId="176" fontId="8" fillId="7" borderId="46" xfId="1" applyNumberFormat="1" applyFont="1" applyFill="1" applyBorder="1" applyAlignment="1">
      <alignment horizontal="center" vertical="center"/>
    </xf>
    <xf numFmtId="0" fontId="8" fillId="7" borderId="46" xfId="1" applyFont="1" applyFill="1" applyBorder="1" applyAlignment="1">
      <alignment horizontal="center" vertical="center"/>
    </xf>
    <xf numFmtId="38" fontId="8" fillId="7" borderId="46" xfId="2" applyFont="1" applyFill="1" applyBorder="1" applyAlignment="1">
      <alignment horizontal="center" vertical="center"/>
    </xf>
    <xf numFmtId="8" fontId="8" fillId="7" borderId="96" xfId="1" applyNumberFormat="1" applyFont="1" applyFill="1" applyBorder="1" applyAlignment="1">
      <alignment horizontal="center" vertical="center"/>
    </xf>
    <xf numFmtId="0" fontId="11" fillId="12" borderId="13" xfId="1" applyFont="1" applyFill="1" applyBorder="1" applyAlignment="1">
      <alignment horizontal="center" vertical="center"/>
    </xf>
    <xf numFmtId="0" fontId="7" fillId="13" borderId="57" xfId="1" applyFont="1" applyFill="1" applyBorder="1" applyAlignment="1">
      <alignment horizontal="center" vertical="center"/>
    </xf>
    <xf numFmtId="0" fontId="7" fillId="13" borderId="58" xfId="1" applyFont="1" applyFill="1" applyBorder="1" applyAlignment="1">
      <alignment horizontal="center" vertical="center"/>
    </xf>
    <xf numFmtId="0" fontId="7" fillId="13" borderId="59" xfId="1" applyFont="1" applyFill="1" applyBorder="1" applyAlignment="1">
      <alignment horizontal="center" vertical="center"/>
    </xf>
    <xf numFmtId="0" fontId="6" fillId="12" borderId="60" xfId="1" applyFont="1" applyFill="1" applyBorder="1" applyAlignment="1">
      <alignment horizontal="center" vertical="center"/>
    </xf>
    <xf numFmtId="0" fontId="7" fillId="12" borderId="60" xfId="1" applyFont="1" applyFill="1" applyBorder="1" applyAlignment="1">
      <alignment horizontal="center" vertical="center"/>
    </xf>
    <xf numFmtId="6" fontId="6" fillId="12" borderId="60" xfId="3" applyFont="1" applyFill="1" applyBorder="1" applyAlignment="1">
      <alignment horizontal="center" vertical="center" shrinkToFit="1"/>
    </xf>
    <xf numFmtId="0" fontId="6" fillId="12" borderId="60" xfId="1" applyFont="1" applyFill="1" applyBorder="1" applyAlignment="1">
      <alignment horizontal="center" vertical="center" shrinkToFit="1"/>
    </xf>
    <xf numFmtId="176" fontId="7" fillId="12" borderId="60" xfId="1" applyNumberFormat="1" applyFont="1" applyFill="1" applyBorder="1" applyAlignment="1">
      <alignment horizontal="center" vertical="center"/>
    </xf>
    <xf numFmtId="38" fontId="7" fillId="12" borderId="60" xfId="2" applyFont="1" applyFill="1" applyBorder="1" applyAlignment="1">
      <alignment horizontal="center" vertical="center"/>
    </xf>
    <xf numFmtId="176" fontId="7" fillId="12" borderId="102" xfId="1" applyNumberFormat="1" applyFont="1" applyFill="1" applyBorder="1" applyAlignment="1">
      <alignment horizontal="center" vertical="center"/>
    </xf>
    <xf numFmtId="0" fontId="6" fillId="12" borderId="63" xfId="1" applyFont="1" applyFill="1" applyBorder="1" applyAlignment="1">
      <alignment horizontal="center" vertical="center"/>
    </xf>
    <xf numFmtId="6" fontId="6" fillId="12" borderId="103" xfId="3" applyFont="1" applyFill="1" applyBorder="1" applyAlignment="1">
      <alignment vertical="center"/>
    </xf>
    <xf numFmtId="183" fontId="7" fillId="12" borderId="64" xfId="1" applyNumberFormat="1" applyFont="1" applyFill="1" applyBorder="1" applyAlignment="1">
      <alignment horizontal="center" vertical="center"/>
    </xf>
    <xf numFmtId="0" fontId="7" fillId="12" borderId="65" xfId="1" applyFont="1" applyFill="1" applyBorder="1" applyAlignment="1">
      <alignment horizontal="center" vertical="center"/>
    </xf>
    <xf numFmtId="0" fontId="7" fillId="12" borderId="66" xfId="1" applyFont="1" applyFill="1" applyBorder="1" applyAlignment="1">
      <alignment horizontal="center" vertical="center"/>
    </xf>
    <xf numFmtId="0" fontId="7" fillId="12" borderId="67" xfId="1" applyFont="1" applyFill="1" applyBorder="1" applyAlignment="1">
      <alignment horizontal="center" vertical="center"/>
    </xf>
    <xf numFmtId="202" fontId="7" fillId="12" borderId="15" xfId="4" applyNumberFormat="1" applyFont="1" applyFill="1" applyBorder="1" applyAlignment="1">
      <alignment horizontal="center" vertical="center"/>
    </xf>
    <xf numFmtId="178" fontId="7" fillId="12" borderId="149" xfId="1" applyNumberFormat="1" applyFont="1" applyFill="1" applyBorder="1" applyAlignment="1">
      <alignment horizontal="center" vertical="center"/>
    </xf>
    <xf numFmtId="0" fontId="7" fillId="12" borderId="19" xfId="1" applyFont="1" applyFill="1" applyBorder="1" applyAlignment="1">
      <alignment horizontal="center" vertical="center"/>
    </xf>
    <xf numFmtId="6" fontId="7" fillId="12" borderId="20" xfId="3" applyFont="1" applyFill="1" applyBorder="1" applyAlignment="1">
      <alignment vertical="center"/>
    </xf>
    <xf numFmtId="183" fontId="17" fillId="12" borderId="108" xfId="1" applyNumberFormat="1" applyFont="1" applyFill="1" applyBorder="1" applyAlignment="1">
      <alignment horizontal="center" vertical="center"/>
    </xf>
    <xf numFmtId="0" fontId="11" fillId="12" borderId="139" xfId="1" applyFont="1" applyFill="1" applyBorder="1" applyAlignment="1">
      <alignment horizontal="center" vertical="center"/>
    </xf>
    <xf numFmtId="0" fontId="7" fillId="12" borderId="126" xfId="1" applyFont="1" applyFill="1" applyBorder="1" applyAlignment="1">
      <alignment horizontal="center" vertical="center"/>
    </xf>
    <xf numFmtId="0" fontId="7" fillId="12" borderId="127" xfId="1" applyFont="1" applyFill="1" applyBorder="1" applyAlignment="1">
      <alignment horizontal="center" vertical="center"/>
    </xf>
    <xf numFmtId="0" fontId="7" fillId="12" borderId="128" xfId="1" applyFont="1" applyFill="1" applyBorder="1" applyAlignment="1">
      <alignment horizontal="center" vertical="center"/>
    </xf>
    <xf numFmtId="8" fontId="8" fillId="12" borderId="111" xfId="2" applyNumberFormat="1" applyFont="1" applyFill="1" applyBorder="1" applyAlignment="1">
      <alignment horizontal="center" vertical="center"/>
    </xf>
    <xf numFmtId="176" fontId="8" fillId="12" borderId="111" xfId="3" applyNumberFormat="1" applyFont="1" applyFill="1" applyBorder="1" applyAlignment="1">
      <alignment horizontal="center" vertical="center"/>
    </xf>
    <xf numFmtId="8" fontId="8" fillId="12" borderId="130" xfId="1" applyNumberFormat="1" applyFont="1" applyFill="1" applyBorder="1" applyAlignment="1">
      <alignment horizontal="center" vertical="center"/>
    </xf>
    <xf numFmtId="0" fontId="7" fillId="12" borderId="131" xfId="1" applyFont="1" applyFill="1" applyBorder="1" applyAlignment="1">
      <alignment horizontal="center" vertical="center"/>
    </xf>
    <xf numFmtId="8" fontId="3" fillId="12" borderId="132" xfId="3" applyNumberFormat="1" applyFont="1" applyFill="1" applyBorder="1" applyAlignment="1">
      <alignment vertical="center"/>
    </xf>
    <xf numFmtId="193" fontId="7" fillId="0" borderId="51" xfId="1" applyNumberFormat="1" applyFont="1" applyBorder="1" applyAlignment="1">
      <alignment horizontal="center" vertical="center"/>
    </xf>
    <xf numFmtId="199" fontId="7" fillId="0" borderId="107" xfId="1" applyNumberFormat="1" applyFont="1" applyBorder="1" applyAlignment="1">
      <alignment horizontal="center" vertical="center"/>
    </xf>
    <xf numFmtId="183" fontId="7" fillId="0" borderId="79" xfId="1" applyNumberFormat="1" applyFont="1" applyBorder="1" applyAlignment="1">
      <alignment horizontal="center" vertical="center"/>
    </xf>
    <xf numFmtId="183" fontId="7" fillId="0" borderId="46" xfId="1" applyNumberFormat="1" applyFont="1" applyBorder="1" applyAlignment="1">
      <alignment horizontal="center" vertical="center"/>
    </xf>
    <xf numFmtId="195" fontId="7" fillId="0" borderId="111" xfId="1" applyNumberFormat="1" applyFont="1" applyBorder="1" applyAlignment="1">
      <alignment horizontal="center" vertical="center"/>
    </xf>
    <xf numFmtId="0" fontId="7" fillId="11" borderId="151" xfId="1" applyFont="1" applyFill="1" applyBorder="1" applyAlignment="1">
      <alignment horizontal="center" vertical="center" textRotation="255"/>
    </xf>
    <xf numFmtId="178" fontId="7" fillId="0" borderId="15" xfId="2" applyNumberFormat="1" applyFont="1" applyFill="1" applyBorder="1" applyAlignment="1">
      <alignment horizontal="center" vertical="center"/>
    </xf>
    <xf numFmtId="8" fontId="7" fillId="0" borderId="149" xfId="3" applyNumberFormat="1" applyFont="1" applyBorder="1" applyAlignment="1">
      <alignment horizontal="center" vertical="center"/>
    </xf>
    <xf numFmtId="189" fontId="8" fillId="5" borderId="51" xfId="1" applyNumberFormat="1" applyFont="1" applyFill="1" applyBorder="1" applyAlignment="1">
      <alignment horizontal="center" vertical="center"/>
    </xf>
    <xf numFmtId="0" fontId="8" fillId="5" borderId="28" xfId="1" applyFont="1" applyFill="1" applyBorder="1" applyAlignment="1">
      <alignment horizontal="center" vertical="center"/>
    </xf>
    <xf numFmtId="204" fontId="8" fillId="5" borderId="28" xfId="2" applyNumberFormat="1" applyFont="1" applyFill="1" applyBorder="1" applyAlignment="1">
      <alignment horizontal="center" vertical="center"/>
    </xf>
    <xf numFmtId="176" fontId="13" fillId="0" borderId="0" xfId="1" applyNumberFormat="1" applyFont="1" applyAlignment="1">
      <alignment horizontal="center"/>
    </xf>
    <xf numFmtId="176" fontId="2" fillId="0" borderId="74" xfId="1" applyNumberFormat="1" applyBorder="1" applyAlignment="1">
      <alignment horizontal="center"/>
    </xf>
    <xf numFmtId="0" fontId="11" fillId="0" borderId="4" xfId="1" applyFont="1" applyBorder="1" applyAlignment="1">
      <alignment horizontal="center" vertical="center"/>
    </xf>
    <xf numFmtId="0" fontId="11" fillId="0" borderId="139" xfId="1" applyFont="1" applyBorder="1" applyAlignment="1">
      <alignment horizontal="center" vertical="center"/>
    </xf>
    <xf numFmtId="0" fontId="11" fillId="12" borderId="98" xfId="1" applyFont="1" applyFill="1" applyBorder="1" applyAlignment="1">
      <alignment horizontal="center" vertical="center"/>
    </xf>
    <xf numFmtId="179" fontId="12" fillId="12" borderId="15" xfId="2" applyNumberFormat="1" applyFont="1" applyFill="1" applyBorder="1" applyAlignment="1">
      <alignment horizontal="center" vertical="center"/>
    </xf>
    <xf numFmtId="0" fontId="11" fillId="12" borderId="56" xfId="1" applyFont="1" applyFill="1" applyBorder="1" applyAlignment="1">
      <alignment horizontal="center" vertical="center"/>
    </xf>
    <xf numFmtId="8" fontId="8" fillId="12" borderId="99" xfId="1" applyNumberFormat="1" applyFont="1" applyFill="1" applyBorder="1" applyAlignment="1">
      <alignment horizontal="center" vertical="center"/>
    </xf>
    <xf numFmtId="203" fontId="6" fillId="7" borderId="56" xfId="1" applyNumberFormat="1" applyFont="1" applyFill="1" applyBorder="1" applyAlignment="1">
      <alignment horizontal="center" vertical="center"/>
    </xf>
    <xf numFmtId="6" fontId="7" fillId="7" borderId="106" xfId="3" applyFont="1" applyFill="1" applyBorder="1" applyAlignment="1">
      <alignment vertical="center"/>
    </xf>
    <xf numFmtId="203" fontId="6" fillId="7" borderId="64" xfId="1" applyNumberFormat="1" applyFont="1" applyFill="1" applyBorder="1" applyAlignment="1">
      <alignment horizontal="center" vertical="center"/>
    </xf>
    <xf numFmtId="0" fontId="11" fillId="7" borderId="139" xfId="1" applyFont="1" applyFill="1" applyBorder="1" applyAlignment="1">
      <alignment horizontal="center" vertical="center"/>
    </xf>
    <xf numFmtId="0" fontId="2" fillId="7" borderId="109" xfId="1" applyFill="1" applyBorder="1" applyAlignment="1">
      <alignment horizontal="center" vertical="center"/>
    </xf>
    <xf numFmtId="0" fontId="2" fillId="7" borderId="110" xfId="1" applyFill="1" applyBorder="1" applyAlignment="1">
      <alignment horizontal="center" vertical="center"/>
    </xf>
    <xf numFmtId="0" fontId="7" fillId="7" borderId="64" xfId="1" applyFont="1" applyFill="1" applyBorder="1" applyAlignment="1">
      <alignment horizontal="center" vertical="center"/>
    </xf>
    <xf numFmtId="183" fontId="12" fillId="7" borderId="98" xfId="1" applyNumberFormat="1" applyFont="1" applyFill="1" applyBorder="1" applyAlignment="1">
      <alignment horizontal="center" vertical="center"/>
    </xf>
    <xf numFmtId="0" fontId="7" fillId="4" borderId="41" xfId="1" applyFont="1" applyFill="1" applyBorder="1" applyAlignment="1">
      <alignment horizontal="center" vertical="center" wrapText="1"/>
    </xf>
    <xf numFmtId="193" fontId="7" fillId="0" borderId="15" xfId="1" applyNumberFormat="1" applyFont="1" applyBorder="1" applyAlignment="1">
      <alignment horizontal="center" vertical="center"/>
    </xf>
    <xf numFmtId="193" fontId="7" fillId="0" borderId="52" xfId="1" applyNumberFormat="1" applyFont="1" applyBorder="1" applyAlignment="1">
      <alignment horizontal="center" vertical="center"/>
    </xf>
    <xf numFmtId="180" fontId="8" fillId="5" borderId="46" xfId="2" applyNumberFormat="1" applyFont="1" applyFill="1" applyBorder="1" applyAlignment="1">
      <alignment horizontal="center" vertical="center"/>
    </xf>
    <xf numFmtId="7" fontId="8" fillId="5" borderId="46" xfId="1" applyNumberFormat="1" applyFont="1" applyFill="1" applyBorder="1" applyAlignment="1">
      <alignment horizontal="center" vertical="center"/>
    </xf>
    <xf numFmtId="0" fontId="7" fillId="2" borderId="35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/>
    </xf>
    <xf numFmtId="0" fontId="7" fillId="4" borderId="69" xfId="1" applyFont="1" applyFill="1" applyBorder="1" applyAlignment="1">
      <alignment horizontal="center" vertical="center" wrapText="1"/>
    </xf>
    <xf numFmtId="0" fontId="6" fillId="7" borderId="74" xfId="1" applyFont="1" applyFill="1" applyBorder="1" applyAlignment="1">
      <alignment horizontal="center" vertical="center"/>
    </xf>
    <xf numFmtId="0" fontId="6" fillId="7" borderId="2" xfId="1" applyFont="1" applyFill="1" applyBorder="1" applyAlignment="1">
      <alignment horizontal="center" vertical="center"/>
    </xf>
    <xf numFmtId="0" fontId="6" fillId="7" borderId="0" xfId="1" applyFont="1" applyFill="1" applyAlignment="1">
      <alignment horizontal="center" vertical="center"/>
    </xf>
    <xf numFmtId="0" fontId="6" fillId="7" borderId="78" xfId="1" applyFont="1" applyFill="1" applyBorder="1" applyAlignment="1">
      <alignment horizontal="center" vertical="center"/>
    </xf>
    <xf numFmtId="183" fontId="17" fillId="7" borderId="26" xfId="1" applyNumberFormat="1" applyFont="1" applyFill="1" applyBorder="1" applyAlignment="1">
      <alignment horizontal="center" vertical="center"/>
    </xf>
    <xf numFmtId="183" fontId="17" fillId="7" borderId="70" xfId="1" applyNumberFormat="1" applyFont="1" applyFill="1" applyBorder="1" applyAlignment="1">
      <alignment horizontal="center" vertical="center"/>
    </xf>
    <xf numFmtId="0" fontId="11" fillId="0" borderId="152" xfId="1" applyFont="1" applyBorder="1" applyAlignment="1">
      <alignment horizontal="center" vertical="center"/>
    </xf>
    <xf numFmtId="0" fontId="7" fillId="7" borderId="113" xfId="1" applyFont="1" applyFill="1" applyBorder="1" applyAlignment="1">
      <alignment horizontal="center" vertical="center"/>
    </xf>
    <xf numFmtId="6" fontId="7" fillId="7" borderId="112" xfId="3" applyFont="1" applyFill="1" applyBorder="1" applyAlignment="1">
      <alignment vertical="center"/>
    </xf>
    <xf numFmtId="6" fontId="7" fillId="7" borderId="99" xfId="3" applyFont="1" applyFill="1" applyBorder="1" applyAlignment="1">
      <alignment vertical="center"/>
    </xf>
    <xf numFmtId="203" fontId="6" fillId="12" borderId="108" xfId="1" applyNumberFormat="1" applyFont="1" applyFill="1" applyBorder="1" applyAlignment="1">
      <alignment horizontal="center" vertical="center"/>
    </xf>
    <xf numFmtId="193" fontId="2" fillId="12" borderId="109" xfId="1" applyNumberFormat="1" applyFill="1" applyBorder="1" applyAlignment="1">
      <alignment horizontal="center" vertical="center"/>
    </xf>
    <xf numFmtId="193" fontId="2" fillId="12" borderId="110" xfId="1" applyNumberFormat="1" applyFill="1" applyBorder="1" applyAlignment="1">
      <alignment horizontal="center" vertical="center"/>
    </xf>
    <xf numFmtId="6" fontId="7" fillId="12" borderId="112" xfId="3" applyFont="1" applyFill="1" applyBorder="1" applyAlignment="1">
      <alignment vertical="center"/>
    </xf>
    <xf numFmtId="0" fontId="10" fillId="0" borderId="0" xfId="1" applyFont="1" applyAlignment="1">
      <alignment horizontal="right" vertical="center"/>
    </xf>
    <xf numFmtId="6" fontId="10" fillId="0" borderId="0" xfId="3" applyFont="1" applyAlignment="1">
      <alignment horizontal="center" vertical="center"/>
    </xf>
    <xf numFmtId="205" fontId="10" fillId="0" borderId="0" xfId="1" applyNumberFormat="1" applyFont="1" applyAlignment="1">
      <alignment horizontal="center" vertical="center"/>
    </xf>
    <xf numFmtId="0" fontId="11" fillId="11" borderId="33" xfId="1" applyFont="1" applyFill="1" applyBorder="1" applyAlignment="1">
      <alignment horizontal="center" vertical="center" textRotation="255"/>
    </xf>
    <xf numFmtId="0" fontId="11" fillId="11" borderId="41" xfId="1" applyFont="1" applyFill="1" applyBorder="1" applyAlignment="1">
      <alignment horizontal="center" vertical="center" textRotation="255"/>
    </xf>
    <xf numFmtId="0" fontId="11" fillId="11" borderId="41" xfId="1" applyFont="1" applyFill="1" applyBorder="1" applyAlignment="1">
      <alignment horizontal="center" vertical="center" textRotation="255"/>
    </xf>
    <xf numFmtId="0" fontId="11" fillId="11" borderId="148" xfId="1" applyFont="1" applyFill="1" applyBorder="1" applyAlignment="1">
      <alignment horizontal="center" vertical="center" textRotation="255"/>
    </xf>
    <xf numFmtId="0" fontId="11" fillId="11" borderId="151" xfId="1" applyFont="1" applyFill="1" applyBorder="1" applyAlignment="1">
      <alignment horizontal="center" vertical="center" textRotation="255"/>
    </xf>
    <xf numFmtId="183" fontId="7" fillId="0" borderId="65" xfId="1" applyNumberFormat="1" applyFont="1" applyBorder="1" applyAlignment="1">
      <alignment horizontal="center" vertical="center"/>
    </xf>
    <xf numFmtId="183" fontId="7" fillId="0" borderId="66" xfId="1" applyNumberFormat="1" applyFont="1" applyBorder="1" applyAlignment="1">
      <alignment horizontal="center" vertical="center"/>
    </xf>
    <xf numFmtId="183" fontId="7" fillId="0" borderId="67" xfId="1" applyNumberFormat="1" applyFont="1" applyBorder="1" applyAlignment="1">
      <alignment horizontal="center" vertical="center"/>
    </xf>
    <xf numFmtId="0" fontId="6" fillId="4" borderId="136" xfId="1" applyFont="1" applyFill="1" applyBorder="1" applyAlignment="1">
      <alignment horizontal="center" vertical="center" wrapText="1"/>
    </xf>
    <xf numFmtId="0" fontId="7" fillId="2" borderId="153" xfId="1" applyFont="1" applyFill="1" applyBorder="1" applyAlignment="1">
      <alignment horizontal="center" vertical="center"/>
    </xf>
    <xf numFmtId="0" fontId="7" fillId="2" borderId="154" xfId="1" applyFont="1" applyFill="1" applyBorder="1" applyAlignment="1">
      <alignment horizontal="center" vertical="center"/>
    </xf>
    <xf numFmtId="0" fontId="7" fillId="2" borderId="155" xfId="1" applyFont="1" applyFill="1" applyBorder="1" applyAlignment="1">
      <alignment horizontal="center" vertical="center"/>
    </xf>
    <xf numFmtId="0" fontId="6" fillId="4" borderId="114" xfId="1" applyFont="1" applyFill="1" applyBorder="1" applyAlignment="1">
      <alignment horizontal="center" vertical="center" wrapText="1"/>
    </xf>
    <xf numFmtId="0" fontId="6" fillId="4" borderId="78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/>
    </xf>
    <xf numFmtId="0" fontId="6" fillId="7" borderId="44" xfId="1" applyFont="1" applyFill="1" applyBorder="1" applyAlignment="1">
      <alignment horizontal="center" vertical="center"/>
    </xf>
    <xf numFmtId="183" fontId="17" fillId="7" borderId="25" xfId="1" applyNumberFormat="1" applyFont="1" applyFill="1" applyBorder="1" applyAlignment="1">
      <alignment horizontal="center" vertical="center"/>
    </xf>
    <xf numFmtId="185" fontId="13" fillId="0" borderId="0" xfId="1" applyNumberFormat="1" applyFont="1" applyAlignment="1">
      <alignment horizontal="center"/>
    </xf>
    <xf numFmtId="0" fontId="11" fillId="0" borderId="74" xfId="1" applyFont="1" applyBorder="1"/>
    <xf numFmtId="0" fontId="7" fillId="0" borderId="57" xfId="1" applyFont="1" applyBorder="1" applyAlignment="1">
      <alignment horizontal="center" vertical="center"/>
    </xf>
    <xf numFmtId="0" fontId="7" fillId="0" borderId="58" xfId="1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center"/>
    </xf>
    <xf numFmtId="0" fontId="11" fillId="11" borderId="141" xfId="1" applyFont="1" applyFill="1" applyBorder="1" applyAlignment="1">
      <alignment horizontal="center" vertical="center" textRotation="255"/>
    </xf>
    <xf numFmtId="0" fontId="6" fillId="4" borderId="58" xfId="1" applyFont="1" applyFill="1" applyBorder="1" applyAlignment="1">
      <alignment horizontal="center" vertical="center" wrapText="1"/>
    </xf>
    <xf numFmtId="0" fontId="7" fillId="6" borderId="141" xfId="1" applyFont="1" applyFill="1" applyBorder="1" applyAlignment="1">
      <alignment horizontal="center" vertical="center" textRotation="255" wrapText="1"/>
    </xf>
    <xf numFmtId="183" fontId="17" fillId="7" borderId="12" xfId="1" applyNumberFormat="1" applyFont="1" applyFill="1" applyBorder="1" applyAlignment="1">
      <alignment horizontal="center" vertical="center"/>
    </xf>
    <xf numFmtId="183" fontId="17" fillId="7" borderId="11" xfId="1" applyNumberFormat="1" applyFont="1" applyFill="1" applyBorder="1" applyAlignment="1">
      <alignment horizontal="center" vertical="center"/>
    </xf>
    <xf numFmtId="193" fontId="7" fillId="0" borderId="147" xfId="1" applyNumberFormat="1" applyFont="1" applyBorder="1" applyAlignment="1">
      <alignment horizontal="center" vertical="center"/>
    </xf>
    <xf numFmtId="0" fontId="11" fillId="11" borderId="146" xfId="1" applyFont="1" applyFill="1" applyBorder="1" applyAlignment="1">
      <alignment horizontal="center" vertical="center" textRotation="255"/>
    </xf>
    <xf numFmtId="183" fontId="17" fillId="7" borderId="49" xfId="1" applyNumberFormat="1" applyFont="1" applyFill="1" applyBorder="1" applyAlignment="1">
      <alignment horizontal="center" vertical="center"/>
    </xf>
  </cellXfs>
  <cellStyles count="6">
    <cellStyle name="パーセント 2" xfId="4" xr:uid="{C64433E8-31C6-46F9-B323-7E04B26F71F0}"/>
    <cellStyle name="桁区切り 2" xfId="2" xr:uid="{F0F65871-3C08-49AF-941B-E5BE2528678B}"/>
    <cellStyle name="通貨 2" xfId="3" xr:uid="{A34C0651-9B83-43A1-BB2C-43EBE53DC1EC}"/>
    <cellStyle name="通貨 2 2" xfId="5" xr:uid="{63F6E58B-1BF8-496A-86F0-18BD6645837D}"/>
    <cellStyle name="標準" xfId="0" builtinId="0"/>
    <cellStyle name="標準 2" xfId="1" xr:uid="{C4C4B6B3-D8FD-4D9C-B934-375B21A521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38</xdr:row>
      <xdr:rowOff>104775</xdr:rowOff>
    </xdr:from>
    <xdr:to>
      <xdr:col>10</xdr:col>
      <xdr:colOff>247651</xdr:colOff>
      <xdr:row>42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5A18760-BDF1-4C31-9D88-D1047D273549}"/>
            </a:ext>
          </a:extLst>
        </xdr:cNvPr>
        <xdr:cNvSpPr txBox="1"/>
      </xdr:nvSpPr>
      <xdr:spPr>
        <a:xfrm>
          <a:off x="281941" y="7541895"/>
          <a:ext cx="6480810" cy="767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35</xdr:row>
      <xdr:rowOff>104775</xdr:rowOff>
    </xdr:from>
    <xdr:to>
      <xdr:col>10</xdr:col>
      <xdr:colOff>247651</xdr:colOff>
      <xdr:row>39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1C6BFE2-69E3-4302-A20B-51D8645AD4ED}"/>
            </a:ext>
          </a:extLst>
        </xdr:cNvPr>
        <xdr:cNvSpPr txBox="1"/>
      </xdr:nvSpPr>
      <xdr:spPr>
        <a:xfrm>
          <a:off x="281941" y="6947535"/>
          <a:ext cx="6480810" cy="767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34</xdr:row>
      <xdr:rowOff>66675</xdr:rowOff>
    </xdr:from>
    <xdr:to>
      <xdr:col>10</xdr:col>
      <xdr:colOff>571500</xdr:colOff>
      <xdr:row>38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54F3B6F-0907-45DE-8279-B7CB690CB5C0}"/>
            </a:ext>
          </a:extLst>
        </xdr:cNvPr>
        <xdr:cNvSpPr txBox="1"/>
      </xdr:nvSpPr>
      <xdr:spPr>
        <a:xfrm>
          <a:off x="234315" y="6741795"/>
          <a:ext cx="6722745" cy="765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74</xdr:row>
      <xdr:rowOff>104775</xdr:rowOff>
    </xdr:from>
    <xdr:to>
      <xdr:col>10</xdr:col>
      <xdr:colOff>247651</xdr:colOff>
      <xdr:row>78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675114-1BD8-4109-BC91-963D73088AE0}"/>
            </a:ext>
          </a:extLst>
        </xdr:cNvPr>
        <xdr:cNvSpPr txBox="1"/>
      </xdr:nvSpPr>
      <xdr:spPr>
        <a:xfrm>
          <a:off x="281941" y="14697075"/>
          <a:ext cx="7349490" cy="767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74</xdr:row>
      <xdr:rowOff>104775</xdr:rowOff>
    </xdr:from>
    <xdr:to>
      <xdr:col>10</xdr:col>
      <xdr:colOff>247651</xdr:colOff>
      <xdr:row>78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75FB2EC-A96E-4055-884D-5B7532443805}"/>
            </a:ext>
          </a:extLst>
        </xdr:cNvPr>
        <xdr:cNvSpPr txBox="1"/>
      </xdr:nvSpPr>
      <xdr:spPr>
        <a:xfrm>
          <a:off x="281941" y="14697075"/>
          <a:ext cx="7349490" cy="767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74</xdr:row>
      <xdr:rowOff>104775</xdr:rowOff>
    </xdr:from>
    <xdr:to>
      <xdr:col>10</xdr:col>
      <xdr:colOff>247651</xdr:colOff>
      <xdr:row>78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EA98185-B6EB-4DE5-9053-5A62C5EA02E2}"/>
            </a:ext>
          </a:extLst>
        </xdr:cNvPr>
        <xdr:cNvSpPr txBox="1"/>
      </xdr:nvSpPr>
      <xdr:spPr>
        <a:xfrm>
          <a:off x="281941" y="14697075"/>
          <a:ext cx="7349490" cy="767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47</xdr:row>
      <xdr:rowOff>38100</xdr:rowOff>
    </xdr:from>
    <xdr:to>
      <xdr:col>8</xdr:col>
      <xdr:colOff>762001</xdr:colOff>
      <xdr:row>52</xdr:row>
      <xdr:rowOff>142875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882688D-8E1A-4A88-8B22-11B662FE20C4}"/>
            </a:ext>
          </a:extLst>
        </xdr:cNvPr>
        <xdr:cNvSpPr txBox="1"/>
      </xdr:nvSpPr>
      <xdr:spPr>
        <a:xfrm>
          <a:off x="291466" y="9288780"/>
          <a:ext cx="5713095" cy="10496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133349</xdr:colOff>
      <xdr:row>49</xdr:row>
      <xdr:rowOff>0</xdr:rowOff>
    </xdr:from>
    <xdr:to>
      <xdr:col>9</xdr:col>
      <xdr:colOff>666749</xdr:colOff>
      <xdr:row>54</xdr:row>
      <xdr:rowOff>133350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48F40CA-2C76-4111-AEDB-F08D6CD02EA2}"/>
            </a:ext>
          </a:extLst>
        </xdr:cNvPr>
        <xdr:cNvSpPr txBox="1"/>
      </xdr:nvSpPr>
      <xdr:spPr>
        <a:xfrm>
          <a:off x="544829" y="9601200"/>
          <a:ext cx="6088380" cy="10782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133349</xdr:colOff>
      <xdr:row>61</xdr:row>
      <xdr:rowOff>0</xdr:rowOff>
    </xdr:from>
    <xdr:to>
      <xdr:col>9</xdr:col>
      <xdr:colOff>666749</xdr:colOff>
      <xdr:row>66</xdr:row>
      <xdr:rowOff>133350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54523D2-8D5F-4B43-BB5E-B04C42A387FE}"/>
            </a:ext>
          </a:extLst>
        </xdr:cNvPr>
        <xdr:cNvSpPr txBox="1"/>
      </xdr:nvSpPr>
      <xdr:spPr>
        <a:xfrm>
          <a:off x="544829" y="11978640"/>
          <a:ext cx="6088380" cy="11849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53</xdr:row>
      <xdr:rowOff>47625</xdr:rowOff>
    </xdr:from>
    <xdr:to>
      <xdr:col>8</xdr:col>
      <xdr:colOff>790575</xdr:colOff>
      <xdr:row>58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01474B0-E13F-4A18-8435-6BEE4142230A}"/>
            </a:ext>
          </a:extLst>
        </xdr:cNvPr>
        <xdr:cNvSpPr txBox="1"/>
      </xdr:nvSpPr>
      <xdr:spPr>
        <a:xfrm>
          <a:off x="272416" y="10494645"/>
          <a:ext cx="5737859" cy="1135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60</xdr:row>
      <xdr:rowOff>66675</xdr:rowOff>
    </xdr:from>
    <xdr:to>
      <xdr:col>10</xdr:col>
      <xdr:colOff>47625</xdr:colOff>
      <xdr:row>66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1E2FEF2-E31C-4AA1-90BB-4AA4D66C28E3}"/>
            </a:ext>
          </a:extLst>
        </xdr:cNvPr>
        <xdr:cNvSpPr txBox="1"/>
      </xdr:nvSpPr>
      <xdr:spPr>
        <a:xfrm>
          <a:off x="272415" y="11938635"/>
          <a:ext cx="6694170" cy="1219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60</xdr:row>
      <xdr:rowOff>76200</xdr:rowOff>
    </xdr:from>
    <xdr:to>
      <xdr:col>9</xdr:col>
      <xdr:colOff>647700</xdr:colOff>
      <xdr:row>66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E6527E0-2B7D-4E50-8B11-51A50C88AFAF}"/>
            </a:ext>
          </a:extLst>
        </xdr:cNvPr>
        <xdr:cNvSpPr txBox="1"/>
      </xdr:nvSpPr>
      <xdr:spPr>
        <a:xfrm>
          <a:off x="348615" y="11871960"/>
          <a:ext cx="6753225" cy="12534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60</xdr:row>
      <xdr:rowOff>66675</xdr:rowOff>
    </xdr:from>
    <xdr:to>
      <xdr:col>10</xdr:col>
      <xdr:colOff>47625</xdr:colOff>
      <xdr:row>66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1153CB4-70D7-4632-BFF2-8BBBD53D6D4F}"/>
            </a:ext>
          </a:extLst>
        </xdr:cNvPr>
        <xdr:cNvSpPr txBox="1"/>
      </xdr:nvSpPr>
      <xdr:spPr>
        <a:xfrm>
          <a:off x="272415" y="11877675"/>
          <a:ext cx="6694170" cy="1219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66</xdr:row>
      <xdr:rowOff>38099</xdr:rowOff>
    </xdr:from>
    <xdr:to>
      <xdr:col>9</xdr:col>
      <xdr:colOff>676275</xdr:colOff>
      <xdr:row>69</xdr:row>
      <xdr:rowOff>228599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AFB6A4E-33CC-47C7-88CF-050455280CC1}"/>
            </a:ext>
          </a:extLst>
        </xdr:cNvPr>
        <xdr:cNvSpPr txBox="1"/>
      </xdr:nvSpPr>
      <xdr:spPr>
        <a:xfrm>
          <a:off x="462280" y="13037819"/>
          <a:ext cx="6264275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22226</xdr:colOff>
      <xdr:row>66</xdr:row>
      <xdr:rowOff>31750</xdr:rowOff>
    </xdr:from>
    <xdr:to>
      <xdr:col>9</xdr:col>
      <xdr:colOff>638176</xdr:colOff>
      <xdr:row>69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4C7E086-E89B-4491-A08A-F01D0B85B76A}"/>
            </a:ext>
          </a:extLst>
        </xdr:cNvPr>
        <xdr:cNvSpPr txBox="1"/>
      </xdr:nvSpPr>
      <xdr:spPr>
        <a:xfrm>
          <a:off x="433706" y="13031470"/>
          <a:ext cx="6254750" cy="739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63</xdr:row>
      <xdr:rowOff>38099</xdr:rowOff>
    </xdr:from>
    <xdr:to>
      <xdr:col>9</xdr:col>
      <xdr:colOff>676275</xdr:colOff>
      <xdr:row>66</xdr:row>
      <xdr:rowOff>228599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A8F4FBF-F815-4F13-A20E-EE27B770B22C}"/>
            </a:ext>
          </a:extLst>
        </xdr:cNvPr>
        <xdr:cNvSpPr txBox="1"/>
      </xdr:nvSpPr>
      <xdr:spPr>
        <a:xfrm>
          <a:off x="462280" y="12443459"/>
          <a:ext cx="6264275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22226</xdr:colOff>
      <xdr:row>69</xdr:row>
      <xdr:rowOff>31750</xdr:rowOff>
    </xdr:from>
    <xdr:to>
      <xdr:col>9</xdr:col>
      <xdr:colOff>638176</xdr:colOff>
      <xdr:row>72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217656-93B5-4EC9-AE4F-AE311E806C31}"/>
            </a:ext>
          </a:extLst>
        </xdr:cNvPr>
        <xdr:cNvSpPr txBox="1"/>
      </xdr:nvSpPr>
      <xdr:spPr>
        <a:xfrm>
          <a:off x="433706" y="13625830"/>
          <a:ext cx="6254750" cy="739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備考</a:t>
          </a:r>
          <a:endParaRPr kumimoji="1" lang="en-US" altLang="ja-JP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ja-JP" altLang="ja-JP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-SRV\data\!&#20491;&#20154;&#12501;&#12449;&#12452;&#12523;\&#30707;&#21407;%20&#30495;&#29702;&#22856;(&#12452;&#12471;&#12495;&#12521;%20&#12510;&#12522;&#12490;)\&#24341;&#32153;&#12366;&#38306;&#20418;\&#31246;&#38306;&#35519;&#26619;2026\&#12539;&#35069;&#36896;&#21407;&#20385;&#32113;&#21512;&#65420;&#65383;&#65394;&#65433;_2026.04&#26178;&#28857;.xlsx" TargetMode="External"/><Relationship Id="rId1" Type="http://schemas.openxmlformats.org/officeDocument/2006/relationships/externalLinkPath" Target="file:///\\FILE-SRV\data\!&#20491;&#20154;&#12501;&#12449;&#12452;&#12523;\&#30707;&#21407;%20&#30495;&#29702;&#22856;(&#12452;&#12471;&#12495;&#12521;%20&#12510;&#12522;&#12490;)\&#24341;&#32153;&#12366;&#38306;&#20418;\&#31246;&#38306;&#35519;&#26619;2026\&#12539;&#35069;&#36896;&#21407;&#20385;&#32113;&#21512;&#65420;&#65383;&#65394;&#65433;_2026.04&#26178;&#28857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yo-eigyo-02\OneDrive\Desktop\&#21407;&#20385;&#12501;&#12449;&#12452;&#12523;&#65343;&#36664;&#20837;&#36039;&#26009;&#29992;\&#12486;&#12473;&#12488;.xlsm" TargetMode="External"/><Relationship Id="rId1" Type="http://schemas.openxmlformats.org/officeDocument/2006/relationships/externalLinkPath" Target="&#12486;&#12473;&#1248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鋼材単価ﾏｽﾀ"/>
      <sheetName val="材料ﾚｰﾄ "/>
      <sheetName val="基準ﾚｰﾄ"/>
      <sheetName val="登録ｼｰﾄ"/>
      <sheetName val="ｲﾝﾃﾞｯｸｽ"/>
      <sheetName val="部品単価"/>
      <sheetName val="CB01-00L-32AF"/>
      <sheetName val="CB01-00L-32AF(with cover)"/>
      <sheetName val="CB01-00M-32AF"/>
      <sheetName val="CB01-00M-32AF(with cover)"/>
      <sheetName val="CB01-00M-32AF(豊通材)"/>
      <sheetName val="CB01-00L-32B "/>
      <sheetName val="CB01-120L-32B(HTL)(MBK)"/>
      <sheetName val="CB01-120L-32B(HTL)(GMT)W_Cover"/>
      <sheetName val="CB01-120L-32B(HTL)(GMT)W_C(ｽﾗﾌﾞ"/>
      <sheetName val="CB01-120L-32B(HTL)(MBK)W_C(ｽﾗﾌﾞ"/>
      <sheetName val="CB01-120L-32B(HTL)W_COVER"/>
      <sheetName val="CB01-120L-32B(HTL)W_COVER(ｽﾗﾌﾞ"/>
      <sheetName val="CB01-120L-32B(HTL)(GMT)ｶﾊﾞｰ越南"/>
      <sheetName val="CB01-120L-32B(HTL)(GMT)"/>
      <sheetName val="CB01-00M-32B"/>
      <sheetName val="CB01-00L-32G4"/>
      <sheetName val="CB01-00L-32G4(with cover)"/>
      <sheetName val="CB01-00M-32G4 "/>
      <sheetName val="CB01-00M-32G4(with cover)"/>
      <sheetName val="CB01-00L-32G5"/>
      <sheetName val="CB01-00L-32G5(with cover)"/>
      <sheetName val="CB01-00L-32G5(豊通材)"/>
      <sheetName val="CB01-00M-32G5"/>
      <sheetName val="CB01-00M-32G5(with cover)"/>
      <sheetName val="CB01-00M-32G5(豊通材)"/>
      <sheetName val="CB01-00L-32G5(MBK)"/>
      <sheetName val="CB01-00M-32G5(MBK)"/>
      <sheetName val="CB01-00L-30AF"/>
      <sheetName val="CB01-00L-30AF(With Cover)"/>
      <sheetName val="CB01-00M-30AF"/>
      <sheetName val="CB01-00M-30AF(With Cover)"/>
      <sheetName val="CB01-00L-10(with cover)(仮)"/>
      <sheetName val="CB01-00L-10(with cover)(試算)"/>
      <sheetName val="GS(S)-ER00I-A00"/>
      <sheetName val="GS(S)-ER00L-32AF(LOCKNUT)"/>
      <sheetName val="GS(S)-ER00L-32G4"/>
      <sheetName val="GS(S)-ER00L-32G5"/>
      <sheetName val="GS-ER00I-A00"/>
      <sheetName val="GS-ER00L-A00"/>
      <sheetName val="GS-ER00I-BASE(WITH NUT)"/>
      <sheetName val="GS-ER00L-BASE(WITH NUT)"/>
      <sheetName val="GS-ER72I-R40AF(LOCKNUT)"/>
      <sheetName val="GS-ER72L-R40AF(LOCKNUT)"/>
      <sheetName val="GS-ER48L-R41AF(LOCKNUT)"/>
      <sheetName val="GS-ER48L-R40B"/>
      <sheetName val="GS-ER00L-10 "/>
      <sheetName val="GS-ER00L-30A(NH)(LOCKNUT)"/>
      <sheetName val="GS-ER00L-3204A(IDX3)"/>
      <sheetName val="GS-ER00L-32AF(LOCKNUT)"/>
      <sheetName val="GS-ER00L-32AF(LOCKNUT)(溶接)"/>
      <sheetName val="GS-ER00L-32B"/>
      <sheetName val="GS-ER00L-32B(W･O SOCKET)"/>
      <sheetName val="GS-ER00L-32G3"/>
      <sheetName val="GS-ER00L-32G3(溶接)"/>
      <sheetName val="GS-ER00L-32G4"/>
      <sheetName val="GS-ER00L-32G4(溶接)"/>
      <sheetName val="GS-ER00L-32G5"/>
      <sheetName val="GS-ER00L-32G3(W・O groove)"/>
      <sheetName val="KD-1.6-6S"/>
      <sheetName val="KD-1.6-別注段(越南組立)"/>
      <sheetName val="KD-1.6-6S(U)withCOVER(本社)"/>
      <sheetName val="KDS-1.2-4V"/>
      <sheetName val="KDS-1.2-5V"/>
      <sheetName val="KDS-1.2-6S"/>
      <sheetName val="KDS-1.2-6S(DISK-SP)"/>
      <sheetName val="KDS-1.2-F"/>
      <sheetName val="KDS-1.6-6"/>
      <sheetName val="KDS-1.6-6S"/>
      <sheetName val="KDS-1.6-L6R(DISK-SP)"/>
      <sheetName val="KDS-1.6-U3F"/>
      <sheetName val="KDS-1.6-6上3段ﾌﾘｰ(PH)"/>
      <sheetName val="KDS-1.2HG-6S"/>
      <sheetName val="KDS-1.2-LEG9"/>
      <sheetName val="KDS-1.6-LEG"/>
      <sheetName val="KDS-1.6-6S(U)(WITH COVER)"/>
      <sheetName val="KDS-1.6-L3S(U)(WITH COVER)"/>
      <sheetName val="KDS-1.2-別注ｶﾑ_ｹｰｽｶｯﾄﾀｲﾌﾟ(越南)"/>
      <sheetName val="KGS-6 1.2STD(CHROME)(越南)"/>
      <sheetName val="KGS-6 1.2STD(UNICHROME)(越南)"/>
      <sheetName val="KGS-1.2-6(CMB)"/>
      <sheetName val="KK-4SP(本社)"/>
      <sheetName val="KDR-H-1.2"/>
      <sheetName val="KDR-H-1.6"/>
      <sheetName val="KDR-H-1.6(U)(WITH COVER)"/>
      <sheetName val="KDR-H-1.2(Chrome)"/>
      <sheetName val="KDR-H-1.2(Chrome)(VF)"/>
      <sheetName val="KDR-H-1.2(本社)"/>
      <sheetName val="KDR-L"/>
      <sheetName val="KDR-L-1.2FW"/>
      <sheetName val="KDR-L(Chrome)"/>
      <sheetName val="KDR-L(Chrome)(VF)"/>
      <sheetName val="KDR-L (本社)"/>
      <sheetName val="KL-3"/>
      <sheetName val="KL-3(光型)"/>
      <sheetName val="KL-4 1.2STD"/>
      <sheetName val="KL-4 1.2STD(材料見直し)"/>
      <sheetName val="KL-ARMREST"/>
      <sheetName val="KR2-180"/>
      <sheetName val="KR2-2LINK"/>
      <sheetName val="KR2-2LINK(本社組立)"/>
      <sheetName val="KR2-3LINK"/>
      <sheetName val="KR2-4LINK"/>
      <sheetName val="KR2-5LINK"/>
      <sheetName val="KR2-6LINK"/>
      <sheetName val="LEVER0-B"/>
      <sheetName val="LEVER0-A(D)(with screw)"/>
      <sheetName val="LEVER1-A(D)(with screw)"/>
      <sheetName val="LEVER1-B(W･O GRIP)"/>
      <sheetName val="LEVER1-B"/>
      <sheetName val="LEVER1-B(with screw)"/>
      <sheetName val="LEVER2-B(with screw)"/>
      <sheetName val="LEVER3-A"/>
      <sheetName val="LEVER3-A(D)(with screw)"/>
      <sheetName val="LEVER3-B"/>
      <sheetName val="LEVER3-B(with screw)"/>
      <sheetName val="LEVER4-B"/>
      <sheetName val="LEVER4-B(with screw)"/>
      <sheetName val="LEVER5-B "/>
      <sheetName val="LEVER5-B(with screw)"/>
      <sheetName val="LEVER19-B(with screw)"/>
      <sheetName val="LEVER4-B Long"/>
      <sheetName val="LEVER13-B"/>
      <sheetName val="LEVER P(BK-BK)"/>
      <sheetName val="ﾚﾊﾞｰ棒 No.5-A"/>
      <sheetName val="KA-90(1枚ばね)(ﾍﾞﾄﾅﾑ)"/>
      <sheetName val="KA-90(2枚ばね)(ﾍﾞﾄﾅﾑ)"/>
      <sheetName val="KA-90(3枚ばね)(ﾍﾞﾄﾅﾑ)"/>
      <sheetName val="KA-90B 1DISCS"/>
      <sheetName val="KA-90B 2DISCS"/>
      <sheetName val="KA-90B 3DISCS "/>
      <sheetName val="KA-90B AG1 3DISCS"/>
      <sheetName val="KA-90B AG2 3DISCS"/>
      <sheetName val="KA-360 1DISCS(TORQUE1 2)"/>
      <sheetName val="KA-180 1DISCS"/>
      <sheetName val="KA-180 2DISCS"/>
      <sheetName val="KA-180 3DISCS"/>
      <sheetName val="KA-180(P-100)BKR_BKL 2DISCS"/>
      <sheetName val="KA-180(P-100)BKR_BKL 3DISCS"/>
      <sheetName val="KA-180(P-100)GTO-3DISCS"/>
      <sheetName val="KA-120(P-100)LVX-3DISCS"/>
      <sheetName val="KA-TR(3枚ﾊﾞﾈ)(ﾍﾞﾄﾅﾑ)"/>
      <sheetName val="KAR-9N"/>
      <sheetName val="FH(02・08)-I"/>
      <sheetName val="FH(02・08)-I(ZnNi合金ﾒｯｷ仕様)"/>
      <sheetName val="FH(02・08)-L"/>
      <sheetName val="FH(02・08)-L(ZnNi合金ﾒｯｷ仕様)"/>
      <sheetName val="FH(02・08)-L(150-210)"/>
      <sheetName val="FH(02・08)-L(150-210)(SUS)試算"/>
      <sheetName val="FH(02・08)-L(150-210)(Cr)試算"/>
      <sheetName val="FH(02・08)-2L"/>
      <sheetName val="FH08-L(S)"/>
      <sheetName val="FH02-L(S)(MIS1)"/>
      <sheetName val="FH08-L-30AF"/>
      <sheetName val="FH08-L-30AF(CMB)"/>
      <sheetName val="FH08-L-30AF(CR)"/>
      <sheetName val="FH08-L-30AF(ZnNi合金ﾒｯｷ仕様)"/>
      <sheetName val="FH08-L-30AF(ZnNi合金ﾒｯｷ仕様) (2)"/>
      <sheetName val="FH12-00L-32AF(仮)"/>
      <sheetName val="IS250-00-00"/>
      <sheetName val="IS250-00-00(本社)"/>
      <sheetName val="IS250-L-00-00"/>
      <sheetName val="IS250-L-00-00AG1"/>
      <sheetName val="IS250-SS45-00-00"/>
      <sheetName val="IS250-SS45-00-00(本社)"/>
      <sheetName val="IS250-00-00AG1"/>
      <sheetName val="IS250-7-90AG1RE(PL7)"/>
      <sheetName val="IS250-00-00AG2"/>
      <sheetName val="IS250-5-90AG2(IP28)"/>
      <sheetName val="IS250-SS45-15-90AG1"/>
      <sheetName val="IS250-SS45-15-90AG1(HI-S)"/>
      <sheetName val="IS250-SS45-15-90AG2"/>
      <sheetName val="IS250-SS45-15-90AG2(HI-S)"/>
      <sheetName val="IS250-12-90AG1(RS1)"/>
      <sheetName val="UPﾒｶｸﾛ(IS250-8-72(KKY))"/>
      <sheetName val="IS450Y-5-132(WITHOUT BRACKET)"/>
      <sheetName val="IS450Y-00-00"/>
      <sheetName val="IS450Y-00-00(設計変更)"/>
      <sheetName val="IS450Y-00-00(設計・材質変更)"/>
      <sheetName val="IS450Y-00-00(本社)"/>
      <sheetName val="IS450Y-00-00AG1"/>
      <sheetName val="IS450Y-12-180AG2"/>
      <sheetName val="IS450Y-00-00(S)AG2"/>
      <sheetName val="IS450Y-12-180AG1(RB4)"/>
      <sheetName val="IS450Y-SS45-00-00"/>
      <sheetName val="IS450Y-SS45-00-00(KL)"/>
      <sheetName val="IS450Y-SS45-00-00(本社)"/>
      <sheetName val="IS450Y-SS45-5-132(S)AG1(RB1)"/>
      <sheetName val="IS450Y-SS45-9-108(S)AG1(RB5)"/>
      <sheetName val="IS450Y-SS45-00-00(S)AG2(HI-S)"/>
      <sheetName val="IS450Y-15-180(CNF1)"/>
      <sheetName val="IS450Y-5-132(S) "/>
      <sheetName val="IS150T-36AF-15-90(LOCKNUT) "/>
      <sheetName val="IS150T-36G4-15-90"/>
      <sheetName val="IS150T-3603AF-15-90(LOCKNUT)"/>
      <sheetName val="IS150W-SS45-20-120(IP16)"/>
      <sheetName val="IS150W-SS45-20-90"/>
      <sheetName val="IS150W-SS45-36AF-20-90"/>
      <sheetName val="IS150W-20-90"/>
      <sheetName val="IS150T-15-90"/>
      <sheetName val="IS150T-SS45-15-90"/>
      <sheetName val="IS150T-SS45-36AF-15-90(LOCKNUT)"/>
      <sheetName val="IS150T-SS45-15-90(W60)"/>
      <sheetName val="IS150T-SS45-15-90(KUKA)"/>
      <sheetName val="IS150T-SS45-15-90(KUKA)(ﾒｯｷ1.5)"/>
      <sheetName val="IS150T-SS45-15-90(CBD)"/>
      <sheetName val="IS150LT-L-15-108"/>
      <sheetName val="IS150LT-L-SS45-15-90"/>
      <sheetName val="IS150LT-L-SS45-15-108AG1(RB3)"/>
      <sheetName val="IS150LT-SS45-15-90"/>
      <sheetName val="FH00-L"/>
      <sheetName val="FH00-L(00-00)"/>
      <sheetName val="FH-L(S)(MIS1)(日本組立)"/>
      <sheetName val="LS・IS SOCKET(W・O DOWEL)(ASSY)"/>
      <sheetName val="LS100(S)-MP(30・48・72)I-A00 "/>
      <sheetName val="LS100(SS)-MP(90・108・120)I-A00"/>
      <sheetName val="LS100(S)-MP(30・48・72)L-A00 "/>
      <sheetName val="LS100(SS)-MP(90･108･120)L-A00"/>
      <sheetName val="LS100(S)-00I-A00"/>
      <sheetName val="LS100(S)-5L-A180(HTL)"/>
      <sheetName val="LS100(S)-MP30L(IP13B) "/>
      <sheetName val="LS100(S)-MP30L-A195AG1"/>
      <sheetName val="LS100(S)-MP48L-YS01"/>
      <sheetName val="LS100(S)-MP48L-YS01(ｼｬﾌﾄ中国仕入れ)"/>
      <sheetName val="LS100(S)-MP48L-11-1(0)AG1"/>
      <sheetName val="LS100(S)-MP48L-11-2(0)AG1"/>
      <sheetName val="LS100(S)-MP00IC-42B AG1(IP20)"/>
      <sheetName val="LS100(S)-MP30I-A180AG1(IP24)"/>
      <sheetName val="LS100(S)-MP30IC-A180AG1(IP25)"/>
      <sheetName val="LS100(S)-MP48IC-A90AG1(IP26)"/>
      <sheetName val="LS100(S)-MP30IC-A180AG2(IP28)"/>
      <sheetName val="LS100(S)-MP30I-A180(SHN)"/>
      <sheetName val="LS100(S)-8I-A180ﾌﾘｰ(SHN)"/>
      <sheetName val="LS100(S)-MP48L-HEADREST(MIS)"/>
      <sheetName val="LS100(S)-MP120TR-TA01(90)"/>
      <sheetName val="LS100(S)-MP120TR-TA01(90)AG1"/>
      <sheetName val="LS100(S)-MP120TR-TA02(90)"/>
      <sheetName val="LS100(S)-MP120LT-LTA01(90)"/>
      <sheetName val="LS100(SS)-MP108I-PL4(R)"/>
      <sheetName val="LS100-MP108I-PL4(L)"/>
      <sheetName val="LS100-MP00L-10"/>
      <sheetName val="LS100-MP(90・120)L-3201AF(IP19)"/>
      <sheetName val="LS100-MP00L-3203AF(LOCKNUT)"/>
      <sheetName val="LS100-MP00L-31AF(LOCKNUT)"/>
      <sheetName val="LS100-MP00L-32AF(LOCKNUT)"/>
      <sheetName val="LS100-MP00L-30A(LOCKNUT)"/>
      <sheetName val="LS100-MP00L-340A(LOCKNUT)"/>
      <sheetName val="LS100-MP00L-30AS(IP9)(LOCKNUT)"/>
      <sheetName val="LS100-MP00L-340AS(IP9)(LOCKNUT)"/>
      <sheetName val="LS100-MP00L BASE(WITH NUT)"/>
      <sheetName val="LS100-MP00I BASE(WITH NUT)"/>
      <sheetName val="LS100-MP00I-A00"/>
      <sheetName val="LS100-MP90I-A90AG1(IP23)"/>
      <sheetName val="LS100-MP30L-A190AG1(RB2)"/>
      <sheetName val="LS100-MP00IP-32AF(LOCKNUT)"/>
      <sheetName val="LS100-MP00L-32B"/>
      <sheetName val="LS100-MP00L-R40B"/>
      <sheetName val="LS100-MP48L-32G4(156°)(LANDBOND"/>
      <sheetName val="LS100-MP00L-31G3"/>
      <sheetName val="LS100-MP00L-31G4"/>
      <sheetName val="LS100-MP00L-31G5"/>
      <sheetName val="LS100-MP00L-32G3"/>
      <sheetName val="LS100-MP00L-32G4"/>
      <sheetName val="LS100-MP00L-32G5"/>
      <sheetName val="LS100-MP00L-33G4"/>
      <sheetName val="LS100-MP00L-33G5"/>
      <sheetName val="LS100-MP00L-38G4"/>
      <sheetName val="LS100-MP00L-38G5"/>
      <sheetName val="LS100-MP00IP-30A(IP)(LOCKNUT)"/>
      <sheetName val="LS100-MP00IP-32G4(SUS)"/>
      <sheetName val="LS100-MP00L-33G3"/>
      <sheetName val="LS100-MP00L-32G "/>
      <sheetName val="LS100-MP00L-32G3(W_O groove)"/>
      <sheetName val="LS100-MP90L-32G3(BALI)"/>
      <sheetName val="LS100-MP00IC-A00AG2(IP)"/>
      <sheetName val="LS100-MP00L-P37H(IP8)"/>
      <sheetName val="LS100-MP00L-A00"/>
      <sheetName val="LS100-MP00L-10E"/>
      <sheetName val="LS100-MP00L-10E(BK)"/>
      <sheetName val="LS100-MP00L-30A(BK)"/>
      <sheetName val="LS100-MP00L-30A(MBK)"/>
      <sheetName val="LS100-MP00L-36H"/>
      <sheetName val="LS100-MP00L-36H(WITH HI-SOCKET)"/>
      <sheetName val="LS100-MP00L-36H(WITHOUT SOCKET)"/>
      <sheetName val="LS100-MP90L-R52H(IP27)"/>
      <sheetName val="LS HI SOCKET(ASSY)"/>
      <sheetName val="LS100-MP00L-10E(MBK) IP"/>
      <sheetName val="LS100-MP00Z-R31AF(LOCKNUT)"/>
      <sheetName val="LS100-MP00Z-R31G4"/>
      <sheetName val="LS100-MP00Z-R31G5"/>
      <sheetName val="LS100-MP(90･120)Z-R_IP15"/>
      <sheetName val="LS200(S)-5I-4XB(HTL3)"/>
      <sheetName val="LS200(S)-00I-R11"/>
      <sheetName val="LS200(S)-18IB-T11"/>
      <sheetName val="LS200(S)-MP90I(HTL6)"/>
      <sheetName val="LS200(S)-MP00L-T10"/>
      <sheetName val="LS200(S)-MP00L-11(120°START)"/>
      <sheetName val="LS200(S)-MP00L-32AF(LOCKNUT)"/>
      <sheetName val="LS200(S)-MP00L-R15"/>
      <sheetName val="LS200(S)-MP00L-10"/>
      <sheetName val="LS200(S)-MP00I-R15"/>
      <sheetName val="LS200(S)-MP00IC-11"/>
      <sheetName val="LS200(S)-MP72I-R52DJ-P200"/>
      <sheetName val="LS200(S)-5IC-11"/>
      <sheetName val="LS200-00I BASE(NUT)"/>
      <sheetName val="LS200-22S BASE(WITH NUT)"/>
      <sheetName val="LS200-5IC BASE(JP COVER)"/>
      <sheetName val="LS200-00L-32B(HTL)W･O SOCKET "/>
      <sheetName val="LS200-20L-32B(BCR)(HTL)W・O"/>
      <sheetName val="LS200-(8・15・20)L-32B(HTL)"/>
      <sheetName val="LS200-00L-30A(LOCKNUT)"/>
      <sheetName val="LS200-00L-31AF"/>
      <sheetName val="LS200-00I-32AF(LOCKNUT)"/>
      <sheetName val="LS200-00L-33AF"/>
      <sheetName val="LS200-00L-10(KU)"/>
      <sheetName val="LS200-00L-base"/>
      <sheetName val="LS200-00T-BASE"/>
      <sheetName val="LS200-00T-BASE(with NUT)"/>
      <sheetName val="LS200-12I-R53D-P140(Oceansﾍｯﾄﾞ)"/>
      <sheetName val="LS200-MP00I-10"/>
      <sheetName val="LS200-MP00I-11"/>
      <sheetName val="LS200-MP00IC-11"/>
      <sheetName val="LS200-MP00I-15・R15"/>
      <sheetName val="LS200-MP00IC BASE"/>
      <sheetName val="LS200-MP00IC BASE(NUT)"/>
      <sheetName val="LS200-MP00I BASE(WITH NUT)"/>
      <sheetName val="LS200-MP90I BASE(NUT)(BK COVER)"/>
      <sheetName val="LS200-MP00L BASE(WITH NUT)"/>
      <sheetName val="LS200-MP00S BASE(WITH NUT)"/>
      <sheetName val="LS200-MP00T-BASE(with NUT)"/>
      <sheetName val="LS200-MP00Z BASE(WITH NUT)"/>
      <sheetName val="LS200-MP00L-10"/>
      <sheetName val="LS200-MP00L-10(KUKA)"/>
      <sheetName val="LS200-MP00L-10 (林木格)"/>
      <sheetName val="LS200-MP00L-15"/>
      <sheetName val="LS200-MP72L-30A(NH)"/>
      <sheetName val="LS200-MP48L-10(CBD)"/>
      <sheetName val="LS200-MP00L-31AF(LOCKNUT)"/>
      <sheetName val="LS200-MP00L-3202AF(LOCKNUT)"/>
      <sheetName val="LS200-MP00Z-R31AF(LOCKNUT)"/>
      <sheetName val="LS200-MP00Z-R31B"/>
      <sheetName val="LS200-MP00Z-R31G3"/>
      <sheetName val="LS200-MP00Z-R31G4"/>
      <sheetName val="LS200-MP00Z-R31G5"/>
      <sheetName val="LS200-MP00IC BASE(WITH NUT)"/>
      <sheetName val="LS200-MP00L-32AF(LOCKNUT)"/>
      <sheetName val="LS200-MP90L-32AF(3C)"/>
      <sheetName val="LS200-MP90L-32AF(3C3)"/>
      <sheetName val="LS200-MP00L-32G(70°)"/>
      <sheetName val="LS200-MP00L-32G(70°)W・O SOCKET"/>
      <sheetName val="LS200-MP00L-31G4"/>
      <sheetName val="LS200-MP00L-32G3"/>
      <sheetName val="LS200-MP00L-32G4"/>
      <sheetName val="LS200-MP00L-32G5"/>
      <sheetName val="LS200-MP00L-33G3 "/>
      <sheetName val="LS200-MP00L-33G4"/>
      <sheetName val="LS200-MP00L-33G5"/>
      <sheetName val="LS200-MP00L-33AF(LOCKNUT)"/>
      <sheetName val="LS200-MP00L-31B(W･O SOCKET)"/>
      <sheetName val="LS200-MP00L-32B"/>
      <sheetName val="LS200-MP00L-32B(W･O SOCKET)"/>
      <sheetName val="LS200-MP00L-33B"/>
      <sheetName val="LS200-MP00L-R11"/>
      <sheetName val="LS200-MP48L-15AG1(RS3)"/>
      <sheetName val="LS200-MP(48･72)L-PL5"/>
      <sheetName val="LS200-α-00L-31AF(LOCKNUT)"/>
      <sheetName val="LS200-α-00L-32AF(LOCKNUT)"/>
      <sheetName val="LS200-α-00L-32AF(MBK)"/>
      <sheetName val="LS200-α-00L-32G(KU)W･O SOCKET"/>
      <sheetName val="LS200-α-00L-32G"/>
      <sheetName val="LS200-α-00L-32G(ｺｽﾄﾀﾞｳﾝ)"/>
      <sheetName val="LS200-α-00L-BASE(with NUT)"/>
      <sheetName val="LS200α-00L BASE(NUT)(1.0)"/>
      <sheetName val="LS200-α-48I-32AF(225 to 177)"/>
      <sheetName val="LS200-α-72I-40AF(LOCKNUT)"/>
      <sheetName val="LS200-α-72L-40AF(LOCKNUT)"/>
      <sheetName val="LS200-α-00L-15(00)"/>
      <sheetName val="LS200α-90L-15AG1(0°)(YH type)"/>
      <sheetName val="LS200-α-00L-31G3"/>
      <sheetName val="LS200-α-00L-32G3"/>
      <sheetName val="LS200-α-00L-32G4"/>
      <sheetName val="LS200-α-00L-32G5"/>
      <sheetName val="LS200-α-90L-32G3(BK)ｶﾁｵﾝ"/>
      <sheetName val="LS200-α-00L-32B"/>
      <sheetName val="LS200-α-00L-32B(LVX)"/>
      <sheetName val="LS200-α-00L-32B(HTL)"/>
      <sheetName val="LS200-α-00L-32B(HTL)(GMT)"/>
      <sheetName val="LS200-α-00L-32B(HTL)(MBK)"/>
      <sheetName val="LS200-α-00L-33B"/>
      <sheetName val="LS200-α-00L-40B"/>
      <sheetName val="LS200-α-00L-40G4"/>
      <sheetName val="LS200-α-48L-40B(90)(IP12)"/>
      <sheetName val="LS200-α-48L-40B(90)(IP12)(W・O)"/>
      <sheetName val="LS200-α-00Z-31AF(LOCKNUT)"/>
      <sheetName val="LS200-α-00Z-31B"/>
      <sheetName val="LS200-α-00Z-31G3"/>
      <sheetName val="LS200-α-00Z-31G4"/>
      <sheetName val="LS200-α-00Z-31G5"/>
      <sheetName val="LS200-α-00L-10"/>
      <sheetName val="LS200-α-00L-10(KUKA)"/>
      <sheetName val="LS200-α-00I-10"/>
      <sheetName val="LS200-α-00I-R10(MIS)"/>
      <sheetName val="LS200-α-00I-15"/>
      <sheetName val="LS200-α-72I-15(180)"/>
      <sheetName val="LS200-α-00I-11(本社)"/>
      <sheetName val="LS200-α-00I-40B(120)"/>
      <sheetName val="LS200-α-120L-IP21(75)"/>
      <sheetName val="LS200-α-108L-RS9(45)"/>
      <sheetName val="LS300-8I-32AF(LOCKNUT)(RS6)"/>
      <sheetName val="LS300-8I-32AF(LOCKNUT)AG1(RS10)"/>
      <sheetName val="LS300-MP-ARM No.32AF(ASSY)"/>
      <sheetName val="LS300-MP72I-32AF(LOCKNUT)(RS8)"/>
      <sheetName val="LS300-MP00I-R40B"/>
      <sheetName val="LS300-MP00I-40G4"/>
      <sheetName val="LS300-MP00I　BASE(WITH NUT)"/>
      <sheetName val="LS300-MP72 BASE I"/>
      <sheetName val="LS300-MP108I-R49B(W・O NUT&amp;WASHE"/>
      <sheetName val="LS300-MP00I-R11(本社)"/>
      <sheetName val="LS300-MP00I-11(ﾍﾞﾄﾅﾑ)"/>
      <sheetName val="LS-B SOCKET(FINE)(ASSY)"/>
      <sheetName val="LS-F WASHER(ASSY)"/>
      <sheetName val="LS-G SOCKET(ASSY)"/>
      <sheetName val="LS-G3 SOCKET(PENETRATED)(ASSY)"/>
      <sheetName val="LS-G3 SOCKET(ASSY)"/>
      <sheetName val="LS-G4 SOCKET(PENETRATED)(ASSY)"/>
      <sheetName val="LS-G4 SOCKET(ASSY)"/>
      <sheetName val="LS-G5 SOCKET(ASSY)"/>
      <sheetName val="KS-12AT(自動機)"/>
      <sheetName val="KS-12AT-L7"/>
      <sheetName val="KS-12AT-L9"/>
      <sheetName val="KS-12AT(CHROME)"/>
      <sheetName val="KS-12HG"/>
      <sheetName val="KS-12HG(SS490)"/>
      <sheetName val="KS-12HG(DISK-SP)"/>
      <sheetName val="KS-12HG(FD)"/>
      <sheetName val="KS-12LG(FD)"/>
      <sheetName val="KS-12HG(FD)(DISK-SP)"/>
      <sheetName val="KS-12LG(FD-S)"/>
      <sheetName val="KS-12LG(FD)(本社)"/>
      <sheetName val="KS-12LG(FD)(DISK-SP)"/>
      <sheetName val="KS-12LG(FD-S)(DISK-SP)"/>
      <sheetName val="KS-12LG-F"/>
      <sheetName val="KS-12LGﾌﾘｰ(ｶｯﾄｶﾊﾞｰ付)"/>
      <sheetName val="KS-12LG-F(SP)"/>
      <sheetName val="KS-12LG-U7"/>
      <sheetName val="KS-12LG-U7(Disk-SP)"/>
      <sheetName val="KS-12LG-L14R(CHROME)"/>
      <sheetName val="試算KS-12LG-L14R(UNICHROME)"/>
      <sheetName val="KS-12LG-L14R"/>
      <sheetName val="KS-12LG-L14R(DISK-SP)"/>
      <sheetName val="KS-12LG-L14R(2DISK-SP)"/>
      <sheetName val="KS-12SE(自動機)"/>
      <sheetName val="KS-12SE(上7_下7)"/>
      <sheetName val="KS-12SE(FD)"/>
      <sheetName val="KS-12SE(FD)(DISK-SP)"/>
      <sheetName val="KS-12SE(FD-S)"/>
      <sheetName val="KS-12SE(FD-S)(DISK-SP)"/>
      <sheetName val="KS-12SE(CHROME)"/>
      <sheetName val="KS-12SE(ﾕﾆｸﾛ)(試算)"/>
      <sheetName val="KS-12SE(FD)(Disk-SP)(試算)"/>
      <sheetName val="KS-12SE(CHROME) 越南鍍金"/>
      <sheetName val="KS-12SE-L14R"/>
      <sheetName val="KS-12SE-L14R(Disk-SP)"/>
      <sheetName val="KS-12SE-L14R(CMB)"/>
      <sheetName val="KS-12SE-F(SP)"/>
      <sheetName val="KS-12SE-L14R(UNICHROME)"/>
      <sheetName val="KS-12SE-L14R(ﾍﾞﾄﾅﾑUNICHROME)"/>
      <sheetName val="KS-12SE(ﾍﾞﾄﾅﾑ組立)"/>
      <sheetName val="KS-12SE(WITH COVER_HD)"/>
      <sheetName val="KS-12SE(DISK-SP)"/>
      <sheetName val="KS-12URG"/>
      <sheetName val="KS-16URG"/>
      <sheetName val="KS-16HG"/>
      <sheetName val="KS-16HG(SS490)"/>
      <sheetName val="KS-16HG-F(SP)"/>
      <sheetName val="KS-16HG(U)"/>
      <sheetName val="KS-16HG (with Cover)"/>
      <sheetName val="KS-16HG-L14R"/>
      <sheetName val="KS-16HG-L14R(DISK-SP)"/>
      <sheetName val="KS-AMG"/>
      <sheetName val="KS-AMG-L14R(本社)"/>
      <sheetName val="KX-14M-R-F2"/>
      <sheetName val="KX-14M-R-F2(品質改善)"/>
      <sheetName val="KX-14M-R-F2(本社)"/>
      <sheetName val="KX-14M-R-F2(焼結ﾂﾒ)"/>
      <sheetName val="KX-14M-R-F2(HZN W・O COVER)"/>
      <sheetName val="KX-14S-R-F2(HZN W・O COVER)"/>
      <sheetName val="KX-14S-R-F2"/>
      <sheetName val="KX-14J-R-F2"/>
      <sheetName val="KX-14M-R-FU7"/>
      <sheetName val="KX-14M-R-FU7(HZN W・O COVER)"/>
      <sheetName val="KX-14M-R-FU7(1-B HD1)"/>
      <sheetName val="KX-14M-R-F2(1-B HD1)"/>
      <sheetName val="KX-14M-R-F2(LEVER P(BK-BK))"/>
      <sheetName val="KX-14M-R-FU7(LEVER P(BK-BK))"/>
      <sheetName val="KX-14S-R-FU7"/>
      <sheetName val="KX-14J-R-FU7"/>
      <sheetName val="KX-U〇M-R-F2"/>
      <sheetName val="KX-U〇S-R-F2"/>
      <sheetName val="KX-U〇J-R-F2"/>
      <sheetName val="KX-14MW-R-FM"/>
      <sheetName val="KX-U〇MW-R-FM "/>
      <sheetName val="KX-U〇MW-R-FJ "/>
      <sheetName val="KX-U〇JW-R-FJ"/>
      <sheetName val="KX-14SW-R-FS"/>
      <sheetName val="KX-14MW-R-FJ"/>
      <sheetName val="KX-U〇MW-R-FM"/>
      <sheetName val="KX-14J-L-F2(HZN W･O COVER)"/>
      <sheetName val="KX-14J-L-F2"/>
      <sheetName val="KX-14M-L-F2 "/>
      <sheetName val="KX-14MW-L-FM"/>
      <sheetName val="KX-14M-L-FU7"/>
      <sheetName val="KX-U〇MW-L-FM"/>
      <sheetName val="KX-F2"/>
      <sheetName val="KX-FU7"/>
      <sheetName val="KX-14M-R-FU7(1-B_HD1)"/>
      <sheetName val="KX-14M-R-FU7(1-B_HD2)"/>
      <sheetName val="KX-14SW-R-FS（MHT) (検討中)"/>
      <sheetName val="MS-HTL"/>
      <sheetName val="MS-4(G4)"/>
      <sheetName val="MS-4(G4)(WITHOUT SPRING)"/>
      <sheetName val="MS-4(G5)"/>
      <sheetName val="MS-4(TYPE3)"/>
      <sheetName val="MS-IP6"/>
      <sheetName val="MS-IP14"/>
      <sheetName val="MS-IP17"/>
      <sheetName val="MS-FFC"/>
      <sheetName val="MS-TKS4"/>
      <sheetName val="OLH-180"/>
      <sheetName val="(試)OLH-180 (HG)"/>
      <sheetName val="(試)OLH-180 (3価ﾒｯｷ)"/>
      <sheetName val="(試)OLH-180 (ｸﾛｰﾑ)"/>
      <sheetName val="SPH-STD"/>
      <sheetName val="SPH-STD(W･O SPRING)"/>
      <sheetName val="SPH-STD(弱ﾊﾞﾈxﾌﾘｰ)"/>
      <sheetName val="ST250-54-90AG1(IP30)"/>
      <sheetName val="ST250-90-90"/>
      <sheetName val="ST250-90-90(本社)"/>
      <sheetName val="ST250-L-00-00"/>
      <sheetName val="ST250-SS45-90-90"/>
      <sheetName val="ST250-SS45-90-90(本社)"/>
      <sheetName val="ST250-00-00AG1"/>
      <sheetName val="ST250-00-00AG2"/>
      <sheetName val="ST250-SS45-00-00AG1"/>
      <sheetName val="ST250-SS45-108-90(PL1)"/>
      <sheetName val="ST250-72-90AG1(RS1)"/>
      <sheetName val="ST250-72-90AG1(RS5)(S・P)"/>
      <sheetName val="ST-SOCKET"/>
      <sheetName val="SWL-AR"/>
      <sheetName val="SWL-AR(BK)"/>
      <sheetName val="SWL-AR360"/>
      <sheetName val="SWL-AR360(BK)"/>
      <sheetName val="SWL-AR360P(BK)"/>
      <sheetName val="SWL250-AR360(BK)"/>
      <sheetName val="SWL-AR(MUTE type)"/>
      <sheetName val="SWL-AR(順送)(ﾈｼﾞ止め仕様)"/>
      <sheetName val="SWIVEL 185 PITCH(BK)"/>
      <sheetName val="SWIVEL 185 PITCH(ALLBK)"/>
      <sheetName val="SWIVEL 185 PITCH"/>
      <sheetName val="SWIVEL 185 PITCH(WK type)"/>
      <sheetName val="回転板185角(180°STOP)"/>
      <sheetName val="回転板185角下板M8ﾅｯﾄ"/>
      <sheetName val="SWIVEL STD"/>
      <sheetName val="SWIVEL STD(新仕様)"/>
      <sheetName val="SWIVEL STD(BK)"/>
      <sheetName val="SWIVEL STD(120°STOP)(越南)"/>
      <sheetName val="SWIVEL LIGHT"/>
      <sheetName val="SWIVEL LIGHT(新仕様)"/>
      <sheetName val="SWIVEL LIGHT(HC1)(PBG)"/>
      <sheetName val="SWIVEL LIGHT(BK)"/>
      <sheetName val="SWIVEL LIGHT(BK)(樹脂)"/>
      <sheetName val="SWIVEL LIGHT(越南)"/>
      <sheetName val="回転板 LIGHT(120°ｽﾄｯﾌﾟ)"/>
      <sheetName val="SWIVEL RR"/>
      <sheetName val="SWIVEL RR(180°STOP)(越南)"/>
      <sheetName val="回転板 補強上板M8ﾅｯﾄ(本社組立)"/>
      <sheetName val="回転板STD(ｶﾁｵﾝ黒塗装)"/>
      <sheetName val="回転板LIGHT(120°ｽﾄｯﾌﾟ)(本社組立)"/>
      <sheetName val="SWL-COMBO"/>
      <sheetName val="SWL-LEVER STOP"/>
      <sheetName val="回転板 COMBO(標準ﾚﾊﾞｰ)"/>
      <sheetName val="回転板ﾚﾊﾞｰｽﾄｯﾌﾟ(標準ﾚﾊﾞｰ)"/>
      <sheetName val="回転板ﾚﾊﾞｰｽﾄｯﾌﾟ(標準ﾚﾊﾞｰ)M6ﾅｯﾄ"/>
      <sheetName val="回転板 COMBO(ﾚﾊﾞｰなし)"/>
      <sheetName val="ﾄﾞｸﾀｰﾁｪｱｰ"/>
      <sheetName val="ｱｼｽﾀﾝﾄﾁｪｱｰ"/>
      <sheetName val="EL-02H3"/>
      <sheetName val="EL-02H2"/>
      <sheetName val="EL-02H2(本社)"/>
      <sheetName val="EL-02H-T_B565(WITH AC)(越南)"/>
      <sheetName val="EL-02H-T_B565(WITH AC)(本社)"/>
      <sheetName val="EL-02H-T_B641(WITH AC)(越南)"/>
      <sheetName val="EL-02H-T_B641(WITH AC)(本社)"/>
      <sheetName val="EL-02H-T_B680(WITH AC)(越南)"/>
      <sheetName val="EL-02H-T_B680(WITH AC)(本社)"/>
      <sheetName val="EL-02H-T_B791(WITH AC)(越南)"/>
      <sheetName val="EL-02H-T_B791(WITH AC)(本社)"/>
      <sheetName val="MA-02SH2(本社)"/>
      <sheetName val="MA-02SH2"/>
      <sheetName val="EL-03H"/>
      <sheetName val="EL-03H-MB(20251211更新)"/>
      <sheetName val="EL-03H(本社)"/>
      <sheetName val="EL-03H-MB(本社)"/>
      <sheetName val="EL-03H(本社生産)"/>
      <sheetName val="EL-03H(中国調達)"/>
      <sheetName val="LS100-MP30L FOR EL-03H"/>
      <sheetName val="LS100(S)-MP30L FOR EL-03H"/>
      <sheetName val="LS100(S)-MP30L FOR EL-03H(本社生産)"/>
      <sheetName val="LS100(S)-MP30IC AG1 FOR EL-03H"/>
      <sheetName val="FR-H 1.6(U)(WITH COVER)"/>
      <sheetName val="FR-H"/>
      <sheetName val="FR-H(with Cover)"/>
      <sheetName val="FR-H 1.6"/>
      <sheetName val="FR-L"/>
      <sheetName val="FR-L-F"/>
      <sheetName val="FR-L-L60(本社)"/>
      <sheetName val="KK-4SP"/>
      <sheetName val="RK-N (本社)"/>
      <sheetName val="RK (中国部材_本社生産)(ﾘﾍﾞｯﾄ中国)"/>
      <sheetName val="RK (中国部材_本社生産)(ｻｼ棒本社)"/>
      <sheetName val="RK (中国部材ﾒｯｷ込_本社生産)"/>
      <sheetName val="PUP-ARMREST(中国)"/>
      <sheetName val="ﾀﾞｲﾄﾞｰ-ES5S-ﾘﾝｸﾕﾆｯﾄ"/>
      <sheetName val="ﾀﾞｲﾄﾞｰ-HM-ﾎﾝﾀｲｿｸﾊﾞﾝ"/>
      <sheetName val="ﾀﾞｲﾄﾞｰ-HM-ﾛｯｸ機構ﾄｯﾃﾊﾞｰ"/>
      <sheetName val="ﾀﾞｲﾄﾞｰ-CL-補強金具D450"/>
      <sheetName val="ﾀﾞｲﾄﾞｰ-CL-ｼﾝｸ補強金具D450"/>
      <sheetName val="ﾀﾞｲﾄﾞｰ-CL-補強金具D500"/>
      <sheetName val="ﾀﾞｲﾄﾞｰ-TO-ﾍﾞｰｽﾌﾚｰﾑ"/>
      <sheetName val="ﾀﾞｲﾄﾞｰ-TO-ﾍﾞｰｽﾌﾚｰﾑ(三原金属)"/>
      <sheetName val="ﾀﾞｲﾄﾞｰ-TO-回転ﾌﾚｰﾑ"/>
      <sheetName val="ﾀﾞｲﾄﾞｰ-TO-回転ﾌﾚｰﾑ(三原金属)"/>
      <sheetName val="ﾀﾞｲﾄﾞｰ-TO-ﾀﾞﾎﾞ受けﾌﾟﾚｰﾄ"/>
      <sheetName val="ﾀﾞｲﾄﾞｰ-TO-ﾀﾞﾎﾞ受けﾌﾟﾚｰﾄ(三原金属)"/>
      <sheetName val="ﾀﾞｲﾄﾞｰ-チルトオープン(lot500)"/>
      <sheetName val="ﾀﾞｲﾄﾞｰ-ES8ﾘﾝｸﾌﾚｰﾑ(R･L)ｶｼﾒ"/>
      <sheetName val="ﾀﾞｲﾄﾞｰ-ES8ﾘﾝｸﾍﾞｰｽ(R･L)"/>
      <sheetName val="ﾀﾞｲﾄﾞｰ-ES8ﾘﾝｸｱｰﾑF"/>
      <sheetName val="ﾀﾞｲﾄﾞｰ-ES8ﾘﾝｸｱｰﾑB"/>
      <sheetName val="ﾀﾞｲﾄﾞｰ-ES8ﾗｯｸﾍﾞｰｽ"/>
      <sheetName val="ﾀﾞｲﾄﾞｰ-ES8ｽﾌﾟﾘﾝｸﾞｼﾞｮｲﾝﾄ"/>
      <sheetName val="ﾀﾞｲﾄﾞｰ-ES8ｽﾌﾟﾘﾝｸﾞｱｰﾑ"/>
      <sheetName val="ｶｳﾁ用脚金具"/>
      <sheetName val="BRM-H150-D150-MIS3"/>
      <sheetName val="BRM-H15D30(越南)"/>
      <sheetName val="BRM-H15D30"/>
      <sheetName val="BRM-H15D18(越南)"/>
      <sheetName val="BRM-H15D18"/>
      <sheetName val="BRM-H15D18_3価ﾒｯｷ"/>
      <sheetName val="BRM-MS4_H166D276"/>
      <sheetName val="本社仕入れﾏｽﾀｰ"/>
      <sheetName val="中国仕入れﾏｽﾀｰ"/>
      <sheetName val="ﾍﾞﾄﾅﾑ仕入れﾏｽﾀｰ"/>
      <sheetName val="ﾍﾞﾄﾅﾑｸﾛｰﾑﾒｯｷ単価"/>
      <sheetName val="ﾍﾞﾄﾅﾑﾕﾆｸﾛﾒｯｷ単価"/>
      <sheetName val="部品ｺｰﾄﾞ"/>
      <sheetName val="2017~実績"/>
      <sheetName val="受注明細2017~"/>
    </sheetNames>
    <sheetDataSet>
      <sheetData sheetId="0">
        <row r="2">
          <cell r="C2">
            <v>45505</v>
          </cell>
          <cell r="D2" t="str">
            <v>更新</v>
          </cell>
        </row>
        <row r="4">
          <cell r="D4" t="str">
            <v>最高値</v>
          </cell>
          <cell r="E4" t="str">
            <v>最安値</v>
          </cell>
          <cell r="F4">
            <v>35239</v>
          </cell>
          <cell r="G4">
            <v>30201</v>
          </cell>
          <cell r="H4">
            <v>33103</v>
          </cell>
          <cell r="I4">
            <v>33127</v>
          </cell>
          <cell r="J4">
            <v>35243</v>
          </cell>
          <cell r="K4">
            <v>30203</v>
          </cell>
          <cell r="L4">
            <v>30206</v>
          </cell>
          <cell r="Q4" t="str">
            <v>直接入力</v>
          </cell>
          <cell r="R4" t="str">
            <v>反映値</v>
          </cell>
          <cell r="S4" t="str">
            <v>備考</v>
          </cell>
          <cell r="T4" t="str">
            <v>予備</v>
          </cell>
          <cell r="U4" t="str">
            <v>予備</v>
          </cell>
          <cell r="V4" t="str">
            <v>予備</v>
          </cell>
        </row>
        <row r="5">
          <cell r="F5" t="str">
            <v>廣内圧延</v>
          </cell>
          <cell r="G5" t="str">
            <v>岩本鋼業</v>
          </cell>
          <cell r="H5" t="str">
            <v>サミットスチール</v>
          </cell>
          <cell r="I5" t="str">
            <v>堺鋼板</v>
          </cell>
          <cell r="J5" t="str">
            <v>三幸商事</v>
          </cell>
          <cell r="K5" t="str">
            <v>第一金属</v>
          </cell>
          <cell r="L5" t="str">
            <v>鈴木鋼材</v>
          </cell>
          <cell r="M5" t="str">
            <v>予備</v>
          </cell>
          <cell r="N5" t="str">
            <v>予備</v>
          </cell>
          <cell r="O5" t="str">
            <v>予備</v>
          </cell>
          <cell r="P5" t="str">
            <v>予備</v>
          </cell>
        </row>
        <row r="6">
          <cell r="C6" t="str">
            <v>1</v>
          </cell>
          <cell r="D6" t="str">
            <v>2</v>
          </cell>
          <cell r="E6" t="str">
            <v>3</v>
          </cell>
          <cell r="F6" t="str">
            <v>4</v>
          </cell>
          <cell r="G6" t="str">
            <v>5</v>
          </cell>
          <cell r="H6" t="str">
            <v>6</v>
          </cell>
          <cell r="I6" t="str">
            <v>7</v>
          </cell>
          <cell r="J6" t="str">
            <v>8</v>
          </cell>
          <cell r="K6" t="str">
            <v>9</v>
          </cell>
          <cell r="L6" t="str">
            <v>10</v>
          </cell>
          <cell r="M6" t="str">
            <v>11</v>
          </cell>
          <cell r="N6" t="str">
            <v>12</v>
          </cell>
          <cell r="O6" t="str">
            <v>13</v>
          </cell>
          <cell r="P6" t="str">
            <v>14</v>
          </cell>
          <cell r="Q6" t="str">
            <v>15</v>
          </cell>
          <cell r="R6" t="str">
            <v>16</v>
          </cell>
          <cell r="S6" t="str">
            <v>17</v>
          </cell>
          <cell r="T6" t="str">
            <v>18</v>
          </cell>
          <cell r="U6" t="str">
            <v>19</v>
          </cell>
          <cell r="V6" t="str">
            <v>20</v>
          </cell>
        </row>
        <row r="7">
          <cell r="C7" t="str">
            <v>JFE590</v>
          </cell>
          <cell r="D7">
            <v>150</v>
          </cell>
          <cell r="E7">
            <v>150</v>
          </cell>
          <cell r="F7">
            <v>150</v>
          </cell>
          <cell r="R7">
            <v>150</v>
          </cell>
        </row>
        <row r="8">
          <cell r="C8" t="str">
            <v>KCH15R17</v>
          </cell>
          <cell r="D8">
            <v>347</v>
          </cell>
          <cell r="E8">
            <v>347</v>
          </cell>
          <cell r="Q8">
            <v>347</v>
          </cell>
          <cell r="R8">
            <v>347</v>
          </cell>
        </row>
        <row r="9">
          <cell r="C9" t="str">
            <v>KCH15R17 異型 8.1X16.7X3m　KS-AMGﾂﾒ</v>
          </cell>
          <cell r="D9">
            <v>405</v>
          </cell>
          <cell r="E9">
            <v>405</v>
          </cell>
          <cell r="Q9">
            <v>405</v>
          </cell>
          <cell r="R9">
            <v>405</v>
          </cell>
        </row>
        <row r="10">
          <cell r="C10" t="str">
            <v>NFG600</v>
          </cell>
          <cell r="D10">
            <v>150</v>
          </cell>
          <cell r="E10">
            <v>150</v>
          </cell>
          <cell r="Q10">
            <v>150</v>
          </cell>
          <cell r="R10">
            <v>150</v>
          </cell>
        </row>
        <row r="11">
          <cell r="C11" t="str">
            <v>NSHA590</v>
          </cell>
          <cell r="D11">
            <v>168</v>
          </cell>
          <cell r="E11">
            <v>168</v>
          </cell>
          <cell r="H11">
            <v>168</v>
          </cell>
          <cell r="R11">
            <v>168</v>
          </cell>
        </row>
        <row r="12">
          <cell r="C12" t="str">
            <v>S45C</v>
          </cell>
          <cell r="D12">
            <v>481</v>
          </cell>
          <cell r="E12">
            <v>481</v>
          </cell>
          <cell r="Q12">
            <v>481</v>
          </cell>
          <cell r="R12">
            <v>481</v>
          </cell>
        </row>
        <row r="13">
          <cell r="C13" t="str">
            <v>SANH590P</v>
          </cell>
          <cell r="D13">
            <v>116</v>
          </cell>
          <cell r="E13">
            <v>116</v>
          </cell>
          <cell r="Q13">
            <v>116</v>
          </cell>
          <cell r="R13">
            <v>116</v>
          </cell>
        </row>
        <row r="14">
          <cell r="C14" t="str">
            <v>SAPH440 切板</v>
          </cell>
          <cell r="D14">
            <v>180</v>
          </cell>
          <cell r="E14">
            <v>180</v>
          </cell>
          <cell r="F14">
            <v>180</v>
          </cell>
          <cell r="R14">
            <v>180</v>
          </cell>
        </row>
        <row r="15">
          <cell r="C15" t="str">
            <v>SAPH440-P (下記以外)</v>
          </cell>
          <cell r="D15">
            <v>151</v>
          </cell>
          <cell r="E15">
            <v>131</v>
          </cell>
          <cell r="F15">
            <v>131</v>
          </cell>
          <cell r="H15">
            <v>151</v>
          </cell>
          <cell r="J15">
            <v>138</v>
          </cell>
          <cell r="R15">
            <v>131</v>
          </cell>
        </row>
        <row r="16">
          <cell r="C16" t="str">
            <v>SAPH440-P 1.4</v>
          </cell>
          <cell r="D16">
            <v>170</v>
          </cell>
          <cell r="E16">
            <v>170</v>
          </cell>
          <cell r="F16">
            <v>170</v>
          </cell>
          <cell r="R16">
            <v>170</v>
          </cell>
        </row>
        <row r="17">
          <cell r="C17" t="str">
            <v>SAPH440-P 1.6 &amp; 2.0</v>
          </cell>
          <cell r="D17">
            <v>151</v>
          </cell>
          <cell r="E17">
            <v>131</v>
          </cell>
          <cell r="F17">
            <v>131</v>
          </cell>
          <cell r="H17">
            <v>151</v>
          </cell>
          <cell r="J17">
            <v>138</v>
          </cell>
          <cell r="R17">
            <v>131</v>
          </cell>
        </row>
        <row r="18">
          <cell r="C18" t="str">
            <v>SAPH440-P 2.6</v>
          </cell>
          <cell r="D18">
            <v>169</v>
          </cell>
          <cell r="E18">
            <v>169</v>
          </cell>
          <cell r="F18">
            <v>169</v>
          </cell>
          <cell r="R18">
            <v>169</v>
          </cell>
        </row>
        <row r="19">
          <cell r="C19" t="str">
            <v>SAPH440-P CSC 1.6</v>
          </cell>
          <cell r="D19">
            <v>133</v>
          </cell>
          <cell r="E19">
            <v>133</v>
          </cell>
          <cell r="J19">
            <v>133</v>
          </cell>
          <cell r="R19">
            <v>133</v>
          </cell>
        </row>
        <row r="20">
          <cell r="C20" t="str">
            <v>SAPH440-P CSC 2.0</v>
          </cell>
          <cell r="D20">
            <v>133</v>
          </cell>
          <cell r="E20">
            <v>133</v>
          </cell>
          <cell r="J20">
            <v>133</v>
          </cell>
          <cell r="R20">
            <v>133</v>
          </cell>
        </row>
        <row r="21">
          <cell r="C21" t="str">
            <v>SAPH440-P CSC 2.3</v>
          </cell>
          <cell r="D21">
            <v>133</v>
          </cell>
          <cell r="E21">
            <v>133</v>
          </cell>
          <cell r="J21">
            <v>133</v>
          </cell>
          <cell r="R21">
            <v>133</v>
          </cell>
        </row>
        <row r="22">
          <cell r="C22" t="str">
            <v>SAPH440-P CSC 3.2</v>
          </cell>
          <cell r="D22">
            <v>133</v>
          </cell>
          <cell r="E22">
            <v>133</v>
          </cell>
          <cell r="J22">
            <v>133</v>
          </cell>
          <cell r="R22">
            <v>133</v>
          </cell>
        </row>
        <row r="23">
          <cell r="C23" t="str">
            <v>SAPH440-P CSC 4.0</v>
          </cell>
          <cell r="D23">
            <v>0</v>
          </cell>
          <cell r="E23">
            <v>0</v>
          </cell>
          <cell r="R23">
            <v>0</v>
          </cell>
        </row>
        <row r="24">
          <cell r="C24" t="str">
            <v>SPCC 0.5</v>
          </cell>
          <cell r="D24">
            <v>157</v>
          </cell>
          <cell r="E24">
            <v>157</v>
          </cell>
          <cell r="J24">
            <v>157</v>
          </cell>
          <cell r="R24">
            <v>157</v>
          </cell>
        </row>
        <row r="25">
          <cell r="C25" t="str">
            <v>SPCC 0.65</v>
          </cell>
          <cell r="D25">
            <v>142</v>
          </cell>
          <cell r="E25">
            <v>142</v>
          </cell>
          <cell r="J25">
            <v>142</v>
          </cell>
          <cell r="R25">
            <v>142</v>
          </cell>
        </row>
        <row r="26">
          <cell r="C26" t="str">
            <v>SPCC 0.8</v>
          </cell>
          <cell r="D26">
            <v>168</v>
          </cell>
          <cell r="E26">
            <v>142</v>
          </cell>
          <cell r="F26">
            <v>168</v>
          </cell>
          <cell r="J26">
            <v>142</v>
          </cell>
          <cell r="R26">
            <v>142</v>
          </cell>
        </row>
        <row r="27">
          <cell r="C27" t="str">
            <v>SPCC 1.0</v>
          </cell>
          <cell r="D27">
            <v>168</v>
          </cell>
          <cell r="E27">
            <v>168</v>
          </cell>
          <cell r="F27">
            <v>168</v>
          </cell>
          <cell r="R27">
            <v>168</v>
          </cell>
        </row>
        <row r="28">
          <cell r="C28" t="str">
            <v>SPCC 2.0</v>
          </cell>
          <cell r="D28">
            <v>168</v>
          </cell>
          <cell r="E28">
            <v>168</v>
          </cell>
          <cell r="F28">
            <v>168</v>
          </cell>
          <cell r="R28">
            <v>168</v>
          </cell>
        </row>
        <row r="29">
          <cell r="C29" t="str">
            <v>SPCC 3.0</v>
          </cell>
          <cell r="D29">
            <v>175</v>
          </cell>
          <cell r="E29">
            <v>175</v>
          </cell>
          <cell r="F29">
            <v>175</v>
          </cell>
          <cell r="R29">
            <v>175</v>
          </cell>
        </row>
        <row r="30">
          <cell r="C30" t="str">
            <v>SPCC 4B　(KA)</v>
          </cell>
          <cell r="D30">
            <v>297</v>
          </cell>
          <cell r="E30">
            <v>297</v>
          </cell>
          <cell r="F30">
            <v>297</v>
          </cell>
          <cell r="R30">
            <v>297</v>
          </cell>
        </row>
        <row r="31">
          <cell r="C31" t="str">
            <v>SPCC Ch材 0.8</v>
          </cell>
          <cell r="D31">
            <v>142</v>
          </cell>
          <cell r="E31">
            <v>142</v>
          </cell>
          <cell r="J31">
            <v>142</v>
          </cell>
          <cell r="R31">
            <v>142</v>
          </cell>
        </row>
        <row r="32">
          <cell r="C32" t="str">
            <v>SPCC SB</v>
          </cell>
          <cell r="D32">
            <v>297</v>
          </cell>
          <cell r="E32">
            <v>297</v>
          </cell>
          <cell r="F32">
            <v>297</v>
          </cell>
          <cell r="R32">
            <v>297</v>
          </cell>
        </row>
        <row r="33">
          <cell r="C33" t="str">
            <v>SPCC-8B t:5mm</v>
          </cell>
          <cell r="D33">
            <v>297</v>
          </cell>
          <cell r="E33">
            <v>297</v>
          </cell>
          <cell r="F33">
            <v>297</v>
          </cell>
          <cell r="R33">
            <v>297</v>
          </cell>
        </row>
        <row r="34">
          <cell r="C34" t="str">
            <v>SPCC-SB (KLｹｰｽ)</v>
          </cell>
          <cell r="D34">
            <v>365</v>
          </cell>
          <cell r="E34">
            <v>365</v>
          </cell>
          <cell r="H34">
            <v>365</v>
          </cell>
          <cell r="R34">
            <v>365</v>
          </cell>
        </row>
        <row r="35">
          <cell r="C35" t="str">
            <v>SPCC-SD 切板1.2-2.3</v>
          </cell>
          <cell r="D35">
            <v>176</v>
          </cell>
          <cell r="E35">
            <v>176</v>
          </cell>
          <cell r="F35">
            <v>176</v>
          </cell>
          <cell r="R35">
            <v>176</v>
          </cell>
        </row>
        <row r="36">
          <cell r="C36" t="str">
            <v>SPCC-SD 切板3.2</v>
          </cell>
          <cell r="D36">
            <v>153</v>
          </cell>
          <cell r="E36">
            <v>153</v>
          </cell>
          <cell r="F36">
            <v>153</v>
          </cell>
          <cell r="R36">
            <v>153</v>
          </cell>
        </row>
        <row r="37">
          <cell r="C37" t="str">
            <v>SPHC-P 1.6-2.6</v>
          </cell>
          <cell r="D37">
            <v>117</v>
          </cell>
          <cell r="E37">
            <v>117</v>
          </cell>
          <cell r="F37">
            <v>117</v>
          </cell>
          <cell r="R37">
            <v>117</v>
          </cell>
        </row>
        <row r="38">
          <cell r="C38" t="str">
            <v>SPHC-P 3.0-3.2</v>
          </cell>
          <cell r="D38">
            <v>117</v>
          </cell>
          <cell r="E38">
            <v>117</v>
          </cell>
          <cell r="F38">
            <v>117</v>
          </cell>
          <cell r="R38">
            <v>117</v>
          </cell>
        </row>
        <row r="39">
          <cell r="C39" t="str">
            <v>SPHC-P 3.0x40.3(KVｼﾘｰｽﾞ板ｷﾞｱ)</v>
          </cell>
          <cell r="D39">
            <v>190</v>
          </cell>
          <cell r="E39">
            <v>190</v>
          </cell>
          <cell r="F39">
            <v>190</v>
          </cell>
          <cell r="R39">
            <v>190</v>
          </cell>
        </row>
        <row r="40">
          <cell r="C40" t="str">
            <v>SPHC-P 4.0</v>
          </cell>
          <cell r="D40">
            <v>117</v>
          </cell>
          <cell r="E40">
            <v>117</v>
          </cell>
          <cell r="F40">
            <v>117</v>
          </cell>
          <cell r="R40">
            <v>117</v>
          </cell>
        </row>
        <row r="41">
          <cell r="C41" t="str">
            <v>SPHC-P 角切</v>
          </cell>
          <cell r="D41">
            <v>145</v>
          </cell>
          <cell r="E41">
            <v>145</v>
          </cell>
          <cell r="F41">
            <v>145</v>
          </cell>
          <cell r="R41">
            <v>145</v>
          </cell>
        </row>
        <row r="42">
          <cell r="C42" t="str">
            <v>SPHC-P 切板</v>
          </cell>
          <cell r="D42">
            <v>125</v>
          </cell>
          <cell r="E42">
            <v>125</v>
          </cell>
          <cell r="F42">
            <v>125</v>
          </cell>
          <cell r="R42">
            <v>125</v>
          </cell>
        </row>
        <row r="43">
          <cell r="C43" t="str">
            <v>SPHC-P 切板 5.0</v>
          </cell>
          <cell r="D43">
            <v>125</v>
          </cell>
          <cell r="E43">
            <v>125</v>
          </cell>
          <cell r="F43">
            <v>125</v>
          </cell>
          <cell r="R43">
            <v>125</v>
          </cell>
        </row>
        <row r="44">
          <cell r="C44" t="str">
            <v>SS400-P</v>
          </cell>
          <cell r="D44">
            <v>133</v>
          </cell>
          <cell r="E44">
            <v>118</v>
          </cell>
          <cell r="F44">
            <v>118</v>
          </cell>
          <cell r="H44">
            <v>120</v>
          </cell>
          <cell r="J44">
            <v>133</v>
          </cell>
          <cell r="R44">
            <v>118</v>
          </cell>
        </row>
        <row r="45">
          <cell r="C45" t="str">
            <v>SS400-P CSC 2.3</v>
          </cell>
          <cell r="D45">
            <v>135</v>
          </cell>
          <cell r="E45">
            <v>135</v>
          </cell>
          <cell r="J45">
            <v>135</v>
          </cell>
          <cell r="R45">
            <v>135</v>
          </cell>
        </row>
        <row r="46">
          <cell r="C46" t="str">
            <v>SS400-P CSC 3.0</v>
          </cell>
          <cell r="D46">
            <v>135</v>
          </cell>
          <cell r="E46">
            <v>135</v>
          </cell>
          <cell r="J46">
            <v>135</v>
          </cell>
          <cell r="R46">
            <v>135</v>
          </cell>
        </row>
        <row r="47">
          <cell r="C47" t="str">
            <v>SS400-P CSC 4.0</v>
          </cell>
          <cell r="D47">
            <v>135</v>
          </cell>
          <cell r="E47">
            <v>135</v>
          </cell>
          <cell r="J47">
            <v>135</v>
          </cell>
          <cell r="R47">
            <v>135</v>
          </cell>
        </row>
        <row r="48">
          <cell r="C48" t="str">
            <v>SS400-P 角切</v>
          </cell>
          <cell r="D48">
            <v>168</v>
          </cell>
          <cell r="E48">
            <v>168</v>
          </cell>
          <cell r="F48">
            <v>168</v>
          </cell>
          <cell r="R48">
            <v>168</v>
          </cell>
        </row>
        <row r="49">
          <cell r="C49" t="str">
            <v>SS400-P 切板</v>
          </cell>
          <cell r="D49">
            <v>158</v>
          </cell>
          <cell r="E49">
            <v>158</v>
          </cell>
          <cell r="F49">
            <v>158</v>
          </cell>
          <cell r="R49">
            <v>158</v>
          </cell>
        </row>
        <row r="50">
          <cell r="C50" t="str">
            <v>SS490</v>
          </cell>
          <cell r="D50">
            <v>151</v>
          </cell>
          <cell r="E50">
            <v>138</v>
          </cell>
          <cell r="F50">
            <v>138</v>
          </cell>
          <cell r="H50">
            <v>151</v>
          </cell>
          <cell r="R50">
            <v>138</v>
          </cell>
        </row>
        <row r="51">
          <cell r="C51" t="str">
            <v>SUS304 CSP 3/4H(0.3mmx3.0)</v>
          </cell>
          <cell r="D51">
            <v>2330</v>
          </cell>
          <cell r="E51">
            <v>2330</v>
          </cell>
          <cell r="K51">
            <v>2330</v>
          </cell>
          <cell r="R51">
            <v>2330</v>
          </cell>
        </row>
        <row r="52">
          <cell r="C52" t="str">
            <v>SUS304 CSP 3/4H(0.4mmx105)</v>
          </cell>
          <cell r="D52">
            <v>1180</v>
          </cell>
          <cell r="E52">
            <v>955</v>
          </cell>
          <cell r="K52">
            <v>1180</v>
          </cell>
          <cell r="L52">
            <v>955</v>
          </cell>
          <cell r="R52">
            <v>955</v>
          </cell>
        </row>
        <row r="53">
          <cell r="C53" t="str">
            <v>SUS304 CSP 3/4H(0.4mmx59.5)</v>
          </cell>
          <cell r="D53">
            <v>1180</v>
          </cell>
          <cell r="E53">
            <v>940</v>
          </cell>
          <cell r="K53">
            <v>1180</v>
          </cell>
          <cell r="L53">
            <v>940</v>
          </cell>
          <cell r="R53">
            <v>940</v>
          </cell>
        </row>
        <row r="54">
          <cell r="C54" t="str">
            <v>SUS304 CSP 3/4H(0.5mmx6.0)KDR-L</v>
          </cell>
          <cell r="D54">
            <v>1525</v>
          </cell>
          <cell r="E54">
            <v>1525</v>
          </cell>
          <cell r="K54">
            <v>1525</v>
          </cell>
          <cell r="R54">
            <v>1525</v>
          </cell>
        </row>
        <row r="55">
          <cell r="C55" t="str">
            <v>SW-80C</v>
          </cell>
          <cell r="D55">
            <v>523</v>
          </cell>
          <cell r="E55">
            <v>523</v>
          </cell>
          <cell r="K55">
            <v>523</v>
          </cell>
          <cell r="R55">
            <v>523</v>
          </cell>
        </row>
        <row r="56">
          <cell r="C56" t="str">
            <v>SWB(60C)　RF6R 0.8*7(KS12AT)</v>
          </cell>
          <cell r="D56">
            <v>724</v>
          </cell>
          <cell r="E56">
            <v>724</v>
          </cell>
          <cell r="K56">
            <v>724</v>
          </cell>
          <cell r="R56">
            <v>724</v>
          </cell>
        </row>
        <row r="57">
          <cell r="C57" t="str">
            <v>SWB(60C)　RF6R 0.9*8</v>
          </cell>
          <cell r="D57">
            <v>695</v>
          </cell>
          <cell r="E57">
            <v>695</v>
          </cell>
          <cell r="K57">
            <v>695</v>
          </cell>
          <cell r="R57">
            <v>695</v>
          </cell>
        </row>
        <row r="58">
          <cell r="C58" t="str">
            <v>SWP-A Φ0.5</v>
          </cell>
          <cell r="D58">
            <v>1070</v>
          </cell>
          <cell r="E58">
            <v>973</v>
          </cell>
          <cell r="K58">
            <v>1070</v>
          </cell>
          <cell r="L58">
            <v>973</v>
          </cell>
          <cell r="R58">
            <v>973</v>
          </cell>
        </row>
        <row r="59">
          <cell r="C59" t="str">
            <v>SWP-B　φ0.7</v>
          </cell>
          <cell r="D59">
            <v>823</v>
          </cell>
          <cell r="E59">
            <v>823</v>
          </cell>
          <cell r="K59">
            <v>823</v>
          </cell>
          <cell r="R59">
            <v>823</v>
          </cell>
        </row>
        <row r="60">
          <cell r="C60" t="str">
            <v>SWP-B Φ1.0</v>
          </cell>
          <cell r="D60">
            <v>751</v>
          </cell>
          <cell r="E60">
            <v>584</v>
          </cell>
          <cell r="K60">
            <v>751</v>
          </cell>
          <cell r="L60">
            <v>584</v>
          </cell>
          <cell r="R60">
            <v>584</v>
          </cell>
        </row>
        <row r="61">
          <cell r="C61" t="str">
            <v>SWP-B Φ1.0 (AMG)</v>
          </cell>
          <cell r="D61">
            <v>636</v>
          </cell>
          <cell r="E61">
            <v>636</v>
          </cell>
          <cell r="Q61">
            <v>636</v>
          </cell>
          <cell r="R61">
            <v>636</v>
          </cell>
        </row>
        <row r="62">
          <cell r="C62" t="str">
            <v>SWP-B　φ1.2</v>
          </cell>
          <cell r="D62">
            <v>617</v>
          </cell>
          <cell r="E62">
            <v>554</v>
          </cell>
          <cell r="K62">
            <v>617</v>
          </cell>
          <cell r="L62">
            <v>554</v>
          </cell>
          <cell r="R62">
            <v>554</v>
          </cell>
        </row>
        <row r="63">
          <cell r="C63" t="str">
            <v>SWRH62A</v>
          </cell>
          <cell r="D63">
            <v>521</v>
          </cell>
          <cell r="E63">
            <v>521</v>
          </cell>
          <cell r="Q63">
            <v>521</v>
          </cell>
          <cell r="R63">
            <v>521</v>
          </cell>
        </row>
        <row r="64">
          <cell r="C64" t="str">
            <v>SWRH62A　0.8*7</v>
          </cell>
          <cell r="D64">
            <v>530</v>
          </cell>
          <cell r="E64">
            <v>530</v>
          </cell>
          <cell r="Q64">
            <v>530</v>
          </cell>
          <cell r="R64">
            <v>530</v>
          </cell>
        </row>
        <row r="65">
          <cell r="C65" t="str">
            <v>平線角立</v>
          </cell>
          <cell r="D65">
            <v>302</v>
          </cell>
          <cell r="E65">
            <v>302</v>
          </cell>
          <cell r="Q65">
            <v>302</v>
          </cell>
          <cell r="R65">
            <v>302</v>
          </cell>
        </row>
        <row r="66">
          <cell r="C66" t="str">
            <v>平線角丸</v>
          </cell>
          <cell r="D66">
            <v>312</v>
          </cell>
          <cell r="E66">
            <v>312</v>
          </cell>
          <cell r="Q66">
            <v>312</v>
          </cell>
          <cell r="R66">
            <v>312</v>
          </cell>
        </row>
        <row r="67">
          <cell r="C67" t="str">
            <v>SS400-P(豊通)</v>
          </cell>
          <cell r="D67">
            <v>118</v>
          </cell>
          <cell r="E67">
            <v>0</v>
          </cell>
          <cell r="R67">
            <v>118</v>
          </cell>
        </row>
        <row r="68">
          <cell r="C68" t="str">
            <v>SPFH440-P(豊通)</v>
          </cell>
          <cell r="D68">
            <v>123</v>
          </cell>
          <cell r="E68">
            <v>0</v>
          </cell>
          <cell r="R68">
            <v>123</v>
          </cell>
        </row>
        <row r="69">
          <cell r="C69" t="str">
            <v>SPCC-SD(豊通)</v>
          </cell>
          <cell r="D69">
            <v>125</v>
          </cell>
          <cell r="E69">
            <v>0</v>
          </cell>
          <cell r="R69">
            <v>125</v>
          </cell>
        </row>
        <row r="70">
          <cell r="C70" t="str">
            <v>SPFH590-P(豊通)</v>
          </cell>
          <cell r="D70">
            <v>143</v>
          </cell>
          <cell r="E70">
            <v>0</v>
          </cell>
          <cell r="R70">
            <v>143</v>
          </cell>
        </row>
        <row r="71">
          <cell r="C71" t="str">
            <v>SS490-P(豊通)</v>
          </cell>
          <cell r="D71">
            <v>128</v>
          </cell>
          <cell r="E71">
            <v>0</v>
          </cell>
          <cell r="R71">
            <v>128</v>
          </cell>
        </row>
        <row r="72">
          <cell r="C72" t="str">
            <v>SPHC-P(豊通)</v>
          </cell>
          <cell r="D72">
            <v>120</v>
          </cell>
          <cell r="E72">
            <v>0</v>
          </cell>
          <cell r="R72">
            <v>120</v>
          </cell>
        </row>
        <row r="73">
          <cell r="C73" t="str">
            <v>SS400-ｽﾗﾌﾞ(豊通)</v>
          </cell>
          <cell r="D73">
            <v>108</v>
          </cell>
          <cell r="E73">
            <v>108</v>
          </cell>
          <cell r="Q73">
            <v>108</v>
          </cell>
          <cell r="R73">
            <v>108</v>
          </cell>
        </row>
        <row r="74">
          <cell r="C74" t="str">
            <v>SS490-ｽﾗﾌﾞ(豊通)</v>
          </cell>
          <cell r="D74">
            <v>108</v>
          </cell>
          <cell r="E74">
            <v>108</v>
          </cell>
          <cell r="Q74">
            <v>108</v>
          </cell>
          <cell r="R74">
            <v>108</v>
          </cell>
        </row>
        <row r="75">
          <cell r="C75" t="str">
            <v>SPHC-P 切板(豊通)</v>
          </cell>
          <cell r="D75">
            <v>125</v>
          </cell>
          <cell r="E75">
            <v>0</v>
          </cell>
          <cell r="R75">
            <v>125</v>
          </cell>
        </row>
        <row r="76">
          <cell r="C76" t="str">
            <v>SPHC-P 角切(豊通)</v>
          </cell>
          <cell r="D76">
            <v>125</v>
          </cell>
          <cell r="E76">
            <v>0</v>
          </cell>
          <cell r="R76">
            <v>125</v>
          </cell>
        </row>
        <row r="77">
          <cell r="C77" t="str">
            <v>end</v>
          </cell>
          <cell r="D77" t="str">
            <v>end</v>
          </cell>
          <cell r="F77" t="str">
            <v>end</v>
          </cell>
          <cell r="G77" t="str">
            <v>end</v>
          </cell>
          <cell r="H77" t="str">
            <v>end</v>
          </cell>
          <cell r="I77" t="str">
            <v>end</v>
          </cell>
          <cell r="J77" t="str">
            <v>end</v>
          </cell>
          <cell r="R77" t="str">
            <v>end</v>
          </cell>
          <cell r="S77" t="str">
            <v>end</v>
          </cell>
          <cell r="T77" t="str">
            <v>end</v>
          </cell>
          <cell r="U77" t="str">
            <v>end</v>
          </cell>
          <cell r="V77" t="str">
            <v>end</v>
          </cell>
        </row>
      </sheetData>
      <sheetData sheetId="1" refreshError="1"/>
      <sheetData sheetId="2">
        <row r="4">
          <cell r="B4">
            <v>4000</v>
          </cell>
          <cell r="E4">
            <v>22</v>
          </cell>
          <cell r="I4">
            <v>53.2</v>
          </cell>
        </row>
        <row r="5">
          <cell r="E5">
            <v>6.2500000000000003E-3</v>
          </cell>
          <cell r="I5">
            <v>62.9</v>
          </cell>
        </row>
        <row r="6">
          <cell r="B6">
            <v>1500</v>
          </cell>
          <cell r="E6">
            <v>0.05</v>
          </cell>
        </row>
        <row r="7">
          <cell r="I7">
            <v>88.3</v>
          </cell>
        </row>
        <row r="10">
          <cell r="B10">
            <v>1.4</v>
          </cell>
        </row>
        <row r="13">
          <cell r="B13">
            <v>1500</v>
          </cell>
        </row>
        <row r="16">
          <cell r="B16">
            <v>1500</v>
          </cell>
        </row>
      </sheetData>
      <sheetData sheetId="3" refreshError="1"/>
      <sheetData sheetId="4" refreshError="1"/>
      <sheetData sheetId="5" refreshError="1"/>
      <sheetData sheetId="6">
        <row r="86">
          <cell r="R86">
            <v>407.05985744233328</v>
          </cell>
        </row>
      </sheetData>
      <sheetData sheetId="7" refreshError="1"/>
      <sheetData sheetId="8">
        <row r="86">
          <cell r="R86">
            <v>382.1580220153333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79">
          <cell r="R79">
            <v>441.49930993277616</v>
          </cell>
        </row>
      </sheetData>
      <sheetData sheetId="22" refreshError="1"/>
      <sheetData sheetId="23" refreshError="1"/>
      <sheetData sheetId="24" refreshError="1"/>
      <sheetData sheetId="25">
        <row r="77">
          <cell r="R77">
            <v>380.04007916354539</v>
          </cell>
        </row>
      </sheetData>
      <sheetData sheetId="26" refreshError="1"/>
      <sheetData sheetId="27" refreshError="1"/>
      <sheetData sheetId="28">
        <row r="77">
          <cell r="R77">
            <v>353.35098413654543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3">
          <cell r="R73">
            <v>337.05625717729788</v>
          </cell>
        </row>
      </sheetData>
      <sheetData sheetId="36" refreshError="1"/>
      <sheetData sheetId="37" refreshError="1"/>
      <sheetData sheetId="38" refreshError="1"/>
      <sheetData sheetId="39">
        <row r="82">
          <cell r="S82">
            <v>558.18274626243465</v>
          </cell>
        </row>
      </sheetData>
      <sheetData sheetId="40">
        <row r="116">
          <cell r="S116">
            <v>811.02675579197501</v>
          </cell>
        </row>
      </sheetData>
      <sheetData sheetId="41">
        <row r="107">
          <cell r="S107">
            <v>845.95084192954437</v>
          </cell>
        </row>
      </sheetData>
      <sheetData sheetId="42" refreshError="1"/>
      <sheetData sheetId="43">
        <row r="70">
          <cell r="S70">
            <v>405.4493833969567</v>
          </cell>
        </row>
      </sheetData>
      <sheetData sheetId="44">
        <row r="70">
          <cell r="S70">
            <v>438.68314339695667</v>
          </cell>
        </row>
      </sheetData>
      <sheetData sheetId="45" refreshError="1"/>
      <sheetData sheetId="46">
        <row r="66">
          <cell r="S66">
            <v>386.74652914613438</v>
          </cell>
        </row>
      </sheetData>
      <sheetData sheetId="47" refreshError="1"/>
      <sheetData sheetId="48">
        <row r="95">
          <cell r="S95">
            <v>612.78863881225448</v>
          </cell>
        </row>
      </sheetData>
      <sheetData sheetId="49">
        <row r="98">
          <cell r="S98">
            <v>604.40449170316344</v>
          </cell>
        </row>
      </sheetData>
      <sheetData sheetId="50" refreshError="1"/>
      <sheetData sheetId="51">
        <row r="76">
          <cell r="S76">
            <v>613.60672411959399</v>
          </cell>
        </row>
      </sheetData>
      <sheetData sheetId="52">
        <row r="83">
          <cell r="S83">
            <v>695.08303006679989</v>
          </cell>
        </row>
      </sheetData>
      <sheetData sheetId="53">
        <row r="98">
          <cell r="S98">
            <v>674.95622531059303</v>
          </cell>
        </row>
      </sheetData>
      <sheetData sheetId="54">
        <row r="107">
          <cell r="S107">
            <v>648.498333036497</v>
          </cell>
        </row>
      </sheetData>
      <sheetData sheetId="55" refreshError="1"/>
      <sheetData sheetId="56">
        <row r="101">
          <cell r="S101">
            <v>862.47458184602067</v>
          </cell>
        </row>
      </sheetData>
      <sheetData sheetId="57" refreshError="1"/>
      <sheetData sheetId="58">
        <row r="92">
          <cell r="S92">
            <v>764.43457657409965</v>
          </cell>
        </row>
      </sheetData>
      <sheetData sheetId="59" refreshError="1"/>
      <sheetData sheetId="60">
        <row r="98">
          <cell r="S98">
            <v>682.30948167406621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60">
          <cell r="S60">
            <v>296.12855876499998</v>
          </cell>
        </row>
      </sheetData>
      <sheetData sheetId="85">
        <row r="60">
          <cell r="S60">
            <v>418.53895876500002</v>
          </cell>
        </row>
      </sheetData>
      <sheetData sheetId="86">
        <row r="48">
          <cell r="R48">
            <v>667.41465465399995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6">
          <cell r="R26">
            <v>30.525873897058823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7">
          <cell r="R27">
            <v>84.49878618181819</v>
          </cell>
        </row>
      </sheetData>
      <sheetData sheetId="123" refreshError="1"/>
      <sheetData sheetId="124" refreshError="1"/>
      <sheetData sheetId="125">
        <row r="27">
          <cell r="R27">
            <v>81.771513454545456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31">
          <cell r="R31">
            <v>419.20088172156926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R44">
            <v>284.45229486093359</v>
          </cell>
        </row>
      </sheetData>
      <sheetData sheetId="153" refreshError="1"/>
      <sheetData sheetId="154" refreshError="1"/>
      <sheetData sheetId="155" refreshError="1"/>
      <sheetData sheetId="156">
        <row r="41">
          <cell r="R41">
            <v>250.76845832247204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51">
          <cell r="R51">
            <v>160.84613884117567</v>
          </cell>
        </row>
      </sheetData>
      <sheetData sheetId="165" refreshError="1"/>
      <sheetData sheetId="166">
        <row r="52">
          <cell r="R52">
            <v>179.68971388117563</v>
          </cell>
        </row>
      </sheetData>
      <sheetData sheetId="167" refreshError="1"/>
      <sheetData sheetId="168">
        <row r="57">
          <cell r="R57">
            <v>222.60601084117567</v>
          </cell>
        </row>
      </sheetData>
      <sheetData sheetId="169" refreshError="1"/>
      <sheetData sheetId="170">
        <row r="64">
          <cell r="R64">
            <v>194.69586524987028</v>
          </cell>
        </row>
      </sheetData>
      <sheetData sheetId="171">
        <row r="66">
          <cell r="R66">
            <v>422.40789589174057</v>
          </cell>
        </row>
      </sheetData>
      <sheetData sheetId="172">
        <row r="66">
          <cell r="R66">
            <v>438.28005748551931</v>
          </cell>
        </row>
      </sheetData>
      <sheetData sheetId="173" refreshError="1"/>
      <sheetData sheetId="174">
        <row r="70">
          <cell r="R70">
            <v>510.32701549974064</v>
          </cell>
        </row>
      </sheetData>
      <sheetData sheetId="175">
        <row r="70">
          <cell r="R70">
            <v>528.91201549974062</v>
          </cell>
        </row>
      </sheetData>
      <sheetData sheetId="176">
        <row r="67">
          <cell r="R67">
            <v>593.27771281207652</v>
          </cell>
        </row>
      </sheetData>
      <sheetData sheetId="177">
        <row r="73">
          <cell r="R73">
            <v>556.28116701489216</v>
          </cell>
        </row>
      </sheetData>
      <sheetData sheetId="178">
        <row r="66">
          <cell r="R66">
            <v>498.27089772635134</v>
          </cell>
        </row>
      </sheetData>
      <sheetData sheetId="179">
        <row r="40">
          <cell r="R40">
            <v>315.24828884576579</v>
          </cell>
        </row>
      </sheetData>
      <sheetData sheetId="180">
        <row r="43">
          <cell r="R43">
            <v>186.73399905157382</v>
          </cell>
        </row>
      </sheetData>
      <sheetData sheetId="181">
        <row r="48">
          <cell r="R48">
            <v>257.00024130830553</v>
          </cell>
        </row>
      </sheetData>
      <sheetData sheetId="182" refreshError="1"/>
      <sheetData sheetId="183" refreshError="1"/>
      <sheetData sheetId="184" refreshError="1"/>
      <sheetData sheetId="185">
        <row r="52">
          <cell r="R52">
            <v>576.54265334061097</v>
          </cell>
        </row>
      </sheetData>
      <sheetData sheetId="186" refreshError="1"/>
      <sheetData sheetId="187" refreshError="1"/>
      <sheetData sheetId="188" refreshError="1"/>
      <sheetData sheetId="189">
        <row r="56">
          <cell r="R56">
            <v>634.60956921661102</v>
          </cell>
        </row>
      </sheetData>
      <sheetData sheetId="190" refreshError="1"/>
      <sheetData sheetId="191" refreshError="1"/>
      <sheetData sheetId="192">
        <row r="60">
          <cell r="R60">
            <v>1045.1531864273829</v>
          </cell>
        </row>
      </sheetData>
      <sheetData sheetId="193" refreshError="1"/>
      <sheetData sheetId="194" refreshError="1"/>
      <sheetData sheetId="195">
        <row r="48">
          <cell r="S48">
            <v>281.13283732230548</v>
          </cell>
        </row>
      </sheetData>
      <sheetData sheetId="196">
        <row r="46">
          <cell r="S46">
            <v>250.29644929730546</v>
          </cell>
        </row>
      </sheetData>
      <sheetData sheetId="197" refreshError="1"/>
      <sheetData sheetId="198" refreshError="1"/>
      <sheetData sheetId="199">
        <row r="134">
          <cell r="T134">
            <v>896.74531926192947</v>
          </cell>
        </row>
      </sheetData>
      <sheetData sheetId="200">
        <row r="94">
          <cell r="R94">
            <v>707.58148788337928</v>
          </cell>
        </row>
      </sheetData>
      <sheetData sheetId="201">
        <row r="94">
          <cell r="R94">
            <v>664.69903718866669</v>
          </cell>
        </row>
      </sheetData>
      <sheetData sheetId="202" refreshError="1"/>
      <sheetData sheetId="203">
        <row r="88">
          <cell r="R88">
            <v>561.99349330488303</v>
          </cell>
        </row>
      </sheetData>
      <sheetData sheetId="204">
        <row r="95">
          <cell r="R95">
            <v>631.92641164242264</v>
          </cell>
        </row>
      </sheetData>
      <sheetData sheetId="205">
        <row r="101">
          <cell r="R101">
            <v>749.62276534242221</v>
          </cell>
        </row>
      </sheetData>
      <sheetData sheetId="206">
        <row r="134">
          <cell r="R134">
            <v>1013.7589508177991</v>
          </cell>
        </row>
      </sheetData>
      <sheetData sheetId="207">
        <row r="96">
          <cell r="R96">
            <v>759.88871266173987</v>
          </cell>
        </row>
      </sheetData>
      <sheetData sheetId="208">
        <row r="108">
          <cell r="R108">
            <v>845.10599068322222</v>
          </cell>
        </row>
      </sheetData>
      <sheetData sheetId="209" refreshError="1"/>
      <sheetData sheetId="210">
        <row r="78">
          <cell r="R78">
            <v>887.18437692795828</v>
          </cell>
        </row>
      </sheetData>
      <sheetData sheetId="211">
        <row r="89">
          <cell r="R89">
            <v>936.15000677460966</v>
          </cell>
        </row>
      </sheetData>
      <sheetData sheetId="212">
        <row r="94">
          <cell r="R94">
            <v>1064.1579831611641</v>
          </cell>
        </row>
      </sheetData>
      <sheetData sheetId="213" refreshError="1"/>
      <sheetData sheetId="214">
        <row r="95">
          <cell r="R95">
            <v>1031.7065480811641</v>
          </cell>
        </row>
      </sheetData>
      <sheetData sheetId="215">
        <row r="35">
          <cell r="R35">
            <v>271.56786233766235</v>
          </cell>
        </row>
      </sheetData>
      <sheetData sheetId="216">
        <row r="38">
          <cell r="R38">
            <v>290.26386233766232</v>
          </cell>
        </row>
      </sheetData>
      <sheetData sheetId="217">
        <row r="40">
          <cell r="R40">
            <v>663.1278666666667</v>
          </cell>
        </row>
      </sheetData>
      <sheetData sheetId="218">
        <row r="21">
          <cell r="R21">
            <v>59.837499999999999</v>
          </cell>
        </row>
      </sheetData>
      <sheetData sheetId="219">
        <row r="71">
          <cell r="R71">
            <v>182.73046430064559</v>
          </cell>
        </row>
      </sheetData>
      <sheetData sheetId="220">
        <row r="73">
          <cell r="R73">
            <v>370.94192860129118</v>
          </cell>
        </row>
      </sheetData>
      <sheetData sheetId="221">
        <row r="79">
          <cell r="R79">
            <v>404.46742143277498</v>
          </cell>
        </row>
      </sheetData>
      <sheetData sheetId="222" refreshError="1"/>
      <sheetData sheetId="223" refreshError="1"/>
      <sheetData sheetId="224">
        <row r="79">
          <cell r="R79">
            <v>420.63454444077502</v>
          </cell>
        </row>
      </sheetData>
      <sheetData sheetId="225">
        <row r="82">
          <cell r="R82">
            <v>518.30866378738585</v>
          </cell>
        </row>
      </sheetData>
      <sheetData sheetId="226">
        <row r="85">
          <cell r="R85">
            <v>499.10690904077507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">
          <cell r="R76">
            <v>674.35751905493339</v>
          </cell>
        </row>
      </sheetData>
      <sheetData sheetId="237">
        <row r="67">
          <cell r="R67">
            <v>626.80107125333348</v>
          </cell>
        </row>
      </sheetData>
      <sheetData sheetId="238" refreshError="1"/>
      <sheetData sheetId="239">
        <row r="111">
          <cell r="R111">
            <v>636.7734206752117</v>
          </cell>
        </row>
      </sheetData>
      <sheetData sheetId="240" refreshError="1"/>
      <sheetData sheetId="241" refreshError="1"/>
      <sheetData sheetId="242">
        <row r="114">
          <cell r="R114">
            <v>712.96215902018264</v>
          </cell>
        </row>
      </sheetData>
      <sheetData sheetId="243">
        <row r="69">
          <cell r="S69">
            <v>230.9311608063322</v>
          </cell>
        </row>
      </sheetData>
      <sheetData sheetId="244">
        <row r="66">
          <cell r="S66">
            <v>187.07481409775863</v>
          </cell>
        </row>
      </sheetData>
      <sheetData sheetId="245">
        <row r="77">
          <cell r="S77">
            <v>483.39132541897192</v>
          </cell>
        </row>
      </sheetData>
      <sheetData sheetId="246" refreshError="1"/>
      <sheetData sheetId="247">
        <row r="98">
          <cell r="S98">
            <v>537.37168807601904</v>
          </cell>
        </row>
      </sheetData>
      <sheetData sheetId="248" refreshError="1"/>
      <sheetData sheetId="249">
        <row r="104">
          <cell r="S104">
            <v>508.85496624300123</v>
          </cell>
        </row>
      </sheetData>
      <sheetData sheetId="250">
        <row r="92">
          <cell r="S92">
            <v>490.74932814776309</v>
          </cell>
        </row>
      </sheetData>
      <sheetData sheetId="251">
        <row r="92">
          <cell r="S92">
            <v>505.41749064776309</v>
          </cell>
        </row>
      </sheetData>
      <sheetData sheetId="252">
        <row r="101">
          <cell r="S101">
            <v>474.5622168144298</v>
          </cell>
        </row>
      </sheetData>
      <sheetData sheetId="253" refreshError="1"/>
      <sheetData sheetId="254">
        <row r="61">
          <cell r="S61">
            <v>230.64780432776729</v>
          </cell>
        </row>
      </sheetData>
      <sheetData sheetId="255">
        <row r="53">
          <cell r="S53">
            <v>96.316988392141695</v>
          </cell>
        </row>
      </sheetData>
      <sheetData sheetId="256">
        <row r="68">
          <cell r="S68">
            <v>265.50673248014408</v>
          </cell>
        </row>
      </sheetData>
      <sheetData sheetId="257" refreshError="1"/>
      <sheetData sheetId="258" refreshError="1"/>
      <sheetData sheetId="259">
        <row r="95">
          <cell r="S95">
            <v>487.6873912008507</v>
          </cell>
        </row>
      </sheetData>
      <sheetData sheetId="260">
        <row r="99">
          <cell r="S99">
            <v>715.43562338585832</v>
          </cell>
        </row>
      </sheetData>
      <sheetData sheetId="261" refreshError="1"/>
      <sheetData sheetId="262" refreshError="1"/>
      <sheetData sheetId="263">
        <row r="83">
          <cell r="S83">
            <v>746.74166699997522</v>
          </cell>
        </row>
      </sheetData>
      <sheetData sheetId="264" refreshError="1"/>
      <sheetData sheetId="265" refreshError="1"/>
      <sheetData sheetId="266">
        <row r="95">
          <cell r="S95">
            <v>628.21620910014406</v>
          </cell>
        </row>
      </sheetData>
      <sheetData sheetId="267">
        <row r="95">
          <cell r="S95">
            <v>542.47557580011073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86">
          <cell r="S86">
            <v>466.2776489389459</v>
          </cell>
        </row>
      </sheetData>
      <sheetData sheetId="274" refreshError="1"/>
      <sheetData sheetId="275" refreshError="1"/>
      <sheetData sheetId="276" refreshError="1"/>
      <sheetData sheetId="277">
        <row r="83">
          <cell r="S83">
            <v>702.76546699997527</v>
          </cell>
        </row>
      </sheetData>
      <sheetData sheetId="278">
        <row r="86">
          <cell r="S86">
            <v>713.91082967924785</v>
          </cell>
        </row>
      </sheetData>
      <sheetData sheetId="279">
        <row r="83">
          <cell r="S83">
            <v>390.95089140534736</v>
          </cell>
        </row>
      </sheetData>
      <sheetData sheetId="280">
        <row r="80">
          <cell r="S80">
            <v>544.53693931992427</v>
          </cell>
        </row>
      </sheetData>
      <sheetData sheetId="281">
        <row r="74">
          <cell r="S74">
            <v>303.90112381562795</v>
          </cell>
        </row>
      </sheetData>
      <sheetData sheetId="282">
        <row r="80">
          <cell r="S80">
            <v>658.00287764876362</v>
          </cell>
        </row>
      </sheetData>
      <sheetData sheetId="283" refreshError="1"/>
      <sheetData sheetId="284">
        <row r="89">
          <cell r="S89">
            <v>491.92403544917306</v>
          </cell>
        </row>
      </sheetData>
      <sheetData sheetId="285">
        <row r="77">
          <cell r="S77">
            <v>531.87375428626399</v>
          </cell>
        </row>
      </sheetData>
      <sheetData sheetId="286">
        <row r="87">
          <cell r="S87">
            <v>681.2466438292081</v>
          </cell>
        </row>
      </sheetData>
      <sheetData sheetId="287">
        <row r="93">
          <cell r="S93">
            <v>736.78749957633465</v>
          </cell>
        </row>
      </sheetData>
      <sheetData sheetId="288" refreshError="1"/>
      <sheetData sheetId="289">
        <row r="73">
          <cell r="S73">
            <v>418.67149957633455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4">
          <cell r="S74">
            <v>813.36780633781223</v>
          </cell>
        </row>
      </sheetData>
      <sheetData sheetId="296">
        <row r="90">
          <cell r="S90">
            <v>937.62294777355078</v>
          </cell>
        </row>
      </sheetData>
      <sheetData sheetId="297" refreshError="1"/>
      <sheetData sheetId="298" refreshError="1"/>
      <sheetData sheetId="299">
        <row r="59">
          <cell r="S59">
            <v>509.47984104016649</v>
          </cell>
        </row>
      </sheetData>
      <sheetData sheetId="300">
        <row r="77">
          <cell r="S77">
            <v>677.074047277722</v>
          </cell>
        </row>
      </sheetData>
      <sheetData sheetId="301">
        <row r="71">
          <cell r="S71">
            <v>642.81300535835499</v>
          </cell>
        </row>
      </sheetData>
      <sheetData sheetId="302" refreshError="1"/>
      <sheetData sheetId="303">
        <row r="71">
          <cell r="S71">
            <v>597.98100296000769</v>
          </cell>
        </row>
      </sheetData>
      <sheetData sheetId="304" refreshError="1"/>
      <sheetData sheetId="305">
        <row r="68">
          <cell r="S68">
            <v>574.0420328650896</v>
          </cell>
        </row>
      </sheetData>
      <sheetData sheetId="306" refreshError="1"/>
      <sheetData sheetId="307" refreshError="1"/>
      <sheetData sheetId="308" refreshError="1"/>
      <sheetData sheetId="309">
        <row r="52">
          <cell r="S52">
            <v>126.60783426385186</v>
          </cell>
        </row>
      </sheetData>
      <sheetData sheetId="310">
        <row r="56">
          <cell r="S56">
            <v>152.13733835302256</v>
          </cell>
        </row>
      </sheetData>
      <sheetData sheetId="311">
        <row r="45">
          <cell r="S45">
            <v>115.04870240330639</v>
          </cell>
        </row>
      </sheetData>
      <sheetData sheetId="312" refreshError="1"/>
      <sheetData sheetId="313" refreshError="1"/>
      <sheetData sheetId="314">
        <row r="107">
          <cell r="S107">
            <v>828.56633274848764</v>
          </cell>
        </row>
      </sheetData>
      <sheetData sheetId="315" refreshError="1"/>
      <sheetData sheetId="316">
        <row r="88">
          <cell r="S88">
            <v>694.57904956517302</v>
          </cell>
        </row>
      </sheetData>
      <sheetData sheetId="317" refreshError="1"/>
      <sheetData sheetId="318">
        <row r="88">
          <cell r="S88">
            <v>685.07614956517295</v>
          </cell>
        </row>
      </sheetData>
      <sheetData sheetId="319">
        <row r="73">
          <cell r="S73">
            <v>547.02550327134463</v>
          </cell>
        </row>
      </sheetData>
      <sheetData sheetId="320">
        <row r="55">
          <cell r="S55">
            <v>325.86504956517302</v>
          </cell>
        </row>
      </sheetData>
      <sheetData sheetId="321">
        <row r="41">
          <cell r="S41">
            <v>359.33944609675206</v>
          </cell>
        </row>
      </sheetData>
      <sheetData sheetId="322">
        <row r="58">
          <cell r="S58">
            <v>410.90151427857023</v>
          </cell>
        </row>
      </sheetData>
      <sheetData sheetId="323">
        <row r="110">
          <cell r="S110">
            <v>3192.6688857751114</v>
          </cell>
        </row>
      </sheetData>
      <sheetData sheetId="324">
        <row r="71">
          <cell r="S71">
            <v>498.50879830057499</v>
          </cell>
        </row>
      </sheetData>
      <sheetData sheetId="325">
        <row r="68">
          <cell r="S68">
            <v>367.34666529189769</v>
          </cell>
        </row>
      </sheetData>
      <sheetData sheetId="326" refreshError="1"/>
      <sheetData sheetId="327">
        <row r="68">
          <cell r="S68">
            <v>420.31577185689775</v>
          </cell>
        </row>
      </sheetData>
      <sheetData sheetId="328" refreshError="1"/>
      <sheetData sheetId="329" refreshError="1"/>
      <sheetData sheetId="330">
        <row r="53">
          <cell r="S53">
            <v>130.58851819135185</v>
          </cell>
        </row>
      </sheetData>
      <sheetData sheetId="331" refreshError="1"/>
      <sheetData sheetId="332">
        <row r="58">
          <cell r="S58">
            <v>291.61083802270372</v>
          </cell>
        </row>
      </sheetData>
      <sheetData sheetId="333">
        <row r="54">
          <cell r="S54">
            <v>182.4931183730277</v>
          </cell>
        </row>
      </sheetData>
      <sheetData sheetId="334" refreshError="1"/>
      <sheetData sheetId="335" refreshError="1"/>
      <sheetData sheetId="336">
        <row r="74">
          <cell r="S74">
            <v>528.53540274057491</v>
          </cell>
        </row>
      </sheetData>
      <sheetData sheetId="337" refreshError="1"/>
      <sheetData sheetId="338">
        <row r="71">
          <cell r="S71">
            <v>620.61349554588742</v>
          </cell>
        </row>
      </sheetData>
      <sheetData sheetId="339" refreshError="1"/>
      <sheetData sheetId="340">
        <row r="80">
          <cell r="S80">
            <v>664.76182272017297</v>
          </cell>
        </row>
      </sheetData>
      <sheetData sheetId="341">
        <row r="71">
          <cell r="S71">
            <v>646.3222955458873</v>
          </cell>
        </row>
      </sheetData>
      <sheetData sheetId="342">
        <row r="100">
          <cell r="S100">
            <v>633.6559568148607</v>
          </cell>
        </row>
      </sheetData>
      <sheetData sheetId="343">
        <row r="89">
          <cell r="S89">
            <v>670.93047622017298</v>
          </cell>
        </row>
      </sheetData>
      <sheetData sheetId="344">
        <row r="98">
          <cell r="S98">
            <v>655.03332127486067</v>
          </cell>
        </row>
      </sheetData>
      <sheetData sheetId="345">
        <row r="96">
          <cell r="S96">
            <v>857.51067191771767</v>
          </cell>
        </row>
      </sheetData>
      <sheetData sheetId="346" refreshError="1"/>
      <sheetData sheetId="347">
        <row r="89">
          <cell r="S89">
            <v>690.00307249863693</v>
          </cell>
        </row>
      </sheetData>
      <sheetData sheetId="348" refreshError="1"/>
      <sheetData sheetId="349">
        <row r="59">
          <cell r="S59">
            <v>126.83740734990984</v>
          </cell>
        </row>
      </sheetData>
      <sheetData sheetId="350">
        <row r="104">
          <cell r="S104">
            <v>588.18490634819398</v>
          </cell>
        </row>
      </sheetData>
      <sheetData sheetId="351">
        <row r="83">
          <cell r="S83">
            <v>610.44314433789782</v>
          </cell>
        </row>
      </sheetData>
      <sheetData sheetId="352">
        <row r="83">
          <cell r="S83">
            <v>655.96212342017316</v>
          </cell>
        </row>
      </sheetData>
      <sheetData sheetId="353">
        <row r="83">
          <cell r="S83">
            <v>817.73563224370241</v>
          </cell>
        </row>
      </sheetData>
      <sheetData sheetId="354">
        <row r="68">
          <cell r="S68">
            <v>558.98217342017301</v>
          </cell>
        </row>
      </sheetData>
      <sheetData sheetId="355" refreshError="1"/>
      <sheetData sheetId="356">
        <row r="86">
          <cell r="S86">
            <v>714.74881446297684</v>
          </cell>
        </row>
      </sheetData>
      <sheetData sheetId="357">
        <row r="92">
          <cell r="S92">
            <v>617.82379923863687</v>
          </cell>
        </row>
      </sheetData>
      <sheetData sheetId="358" refreshError="1"/>
      <sheetData sheetId="359" refreshError="1"/>
      <sheetData sheetId="360">
        <row r="92">
          <cell r="S92">
            <v>641.85637423863693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98">
          <cell r="S98">
            <v>812.86207550348752</v>
          </cell>
        </row>
      </sheetData>
      <sheetData sheetId="367">
        <row r="69">
          <cell r="S69">
            <v>198.70731679928218</v>
          </cell>
        </row>
      </sheetData>
      <sheetData sheetId="368">
        <row r="74">
          <cell r="S74">
            <v>586.10728856117316</v>
          </cell>
        </row>
      </sheetData>
      <sheetData sheetId="369">
        <row r="65">
          <cell r="S65">
            <v>490.08234433194121</v>
          </cell>
        </row>
      </sheetData>
      <sheetData sheetId="370" refreshError="1"/>
      <sheetData sheetId="371">
        <row r="115">
          <cell r="S115">
            <v>672.28656680937024</v>
          </cell>
        </row>
      </sheetData>
      <sheetData sheetId="372">
        <row r="88">
          <cell r="S88">
            <v>726.84332418635483</v>
          </cell>
        </row>
      </sheetData>
      <sheetData sheetId="373" refreshError="1"/>
      <sheetData sheetId="374">
        <row r="103">
          <cell r="S103">
            <v>816.29923733317992</v>
          </cell>
        </row>
      </sheetData>
      <sheetData sheetId="375" refreshError="1"/>
      <sheetData sheetId="376">
        <row r="63">
          <cell r="S63">
            <v>423.72334968635482</v>
          </cell>
        </row>
      </sheetData>
      <sheetData sheetId="377">
        <row r="72">
          <cell r="S72">
            <v>396.10727597070371</v>
          </cell>
        </row>
      </sheetData>
      <sheetData sheetId="378">
        <row r="109">
          <cell r="S109">
            <v>645.51829910270362</v>
          </cell>
        </row>
      </sheetData>
      <sheetData sheetId="379" refreshError="1"/>
      <sheetData sheetId="380">
        <row r="100">
          <cell r="S100">
            <v>721.87266828635484</v>
          </cell>
        </row>
      </sheetData>
      <sheetData sheetId="381">
        <row r="76">
          <cell r="S76">
            <v>527.98728326399407</v>
          </cell>
        </row>
      </sheetData>
      <sheetData sheetId="382">
        <row r="85">
          <cell r="S85">
            <v>621.5665996109542</v>
          </cell>
        </row>
      </sheetData>
      <sheetData sheetId="383">
        <row r="94">
          <cell r="S94">
            <v>942.36765850988434</v>
          </cell>
        </row>
      </sheetData>
      <sheetData sheetId="384">
        <row r="103">
          <cell r="S103">
            <v>776.22421123317986</v>
          </cell>
        </row>
      </sheetData>
      <sheetData sheetId="385">
        <row r="103">
          <cell r="S103">
            <v>693.69827193314654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>
        <row r="109">
          <cell r="S109">
            <v>935.93240158184631</v>
          </cell>
        </row>
      </sheetData>
      <sheetData sheetId="391">
        <row r="103">
          <cell r="S103">
            <v>1043.2746743091191</v>
          </cell>
        </row>
      </sheetData>
      <sheetData sheetId="392" refreshError="1"/>
      <sheetData sheetId="393">
        <row r="106">
          <cell r="S106">
            <v>869.22006951889421</v>
          </cell>
        </row>
      </sheetData>
      <sheetData sheetId="394">
        <row r="101">
          <cell r="S101">
            <v>865.08296597603703</v>
          </cell>
        </row>
      </sheetData>
      <sheetData sheetId="395">
        <row r="103">
          <cell r="S103">
            <v>650.30421568441045</v>
          </cell>
        </row>
      </sheetData>
      <sheetData sheetId="396" refreshError="1"/>
      <sheetData sheetId="397">
        <row r="83">
          <cell r="S83">
            <v>730.66779692841806</v>
          </cell>
        </row>
      </sheetData>
      <sheetData sheetId="398">
        <row r="110">
          <cell r="S110">
            <v>737.15076025270366</v>
          </cell>
        </row>
      </sheetData>
      <sheetData sheetId="399" refreshError="1"/>
      <sheetData sheetId="400">
        <row r="98">
          <cell r="S98">
            <v>863.63795033232248</v>
          </cell>
        </row>
      </sheetData>
      <sheetData sheetId="401" refreshError="1"/>
      <sheetData sheetId="402" refreshError="1"/>
      <sheetData sheetId="403">
        <row r="85">
          <cell r="S85">
            <v>595.80909530175131</v>
          </cell>
        </row>
      </sheetData>
      <sheetData sheetId="404">
        <row r="88">
          <cell r="S88">
            <v>597.15269530175135</v>
          </cell>
        </row>
      </sheetData>
      <sheetData sheetId="405" refreshError="1"/>
      <sheetData sheetId="406" refreshError="1"/>
      <sheetData sheetId="407">
        <row r="73">
          <cell r="S73">
            <v>499.133396723994</v>
          </cell>
        </row>
      </sheetData>
      <sheetData sheetId="408">
        <row r="71">
          <cell r="S71">
            <v>286.75178593382253</v>
          </cell>
        </row>
      </sheetData>
      <sheetData sheetId="409" refreshError="1"/>
      <sheetData sheetId="410">
        <row r="98">
          <cell r="S98">
            <v>886.90818456988427</v>
          </cell>
        </row>
      </sheetData>
      <sheetData sheetId="411" refreshError="1"/>
      <sheetData sheetId="412" refreshError="1"/>
      <sheetData sheetId="413">
        <row r="103">
          <cell r="S103">
            <v>672.79577312753418</v>
          </cell>
        </row>
      </sheetData>
      <sheetData sheetId="414">
        <row r="115">
          <cell r="S115">
            <v>734.67904698368318</v>
          </cell>
        </row>
      </sheetData>
      <sheetData sheetId="415">
        <row r="46">
          <cell r="S46">
            <v>168.0257568548387</v>
          </cell>
        </row>
      </sheetData>
      <sheetData sheetId="416">
        <row r="103">
          <cell r="S103">
            <v>683.11366312753421</v>
          </cell>
        </row>
      </sheetData>
      <sheetData sheetId="417">
        <row r="90">
          <cell r="S90">
            <v>1085.1780702506112</v>
          </cell>
        </row>
      </sheetData>
      <sheetData sheetId="418" refreshError="1"/>
      <sheetData sheetId="419">
        <row r="55">
          <cell r="S55">
            <v>193.18945854125187</v>
          </cell>
        </row>
      </sheetData>
      <sheetData sheetId="420">
        <row r="39">
          <cell r="S39">
            <v>183.11107757689624</v>
          </cell>
        </row>
      </sheetData>
      <sheetData sheetId="421">
        <row r="61">
          <cell r="S61">
            <v>854.77747627815484</v>
          </cell>
        </row>
      </sheetData>
      <sheetData sheetId="422" refreshError="1"/>
      <sheetData sheetId="423" refreshError="1"/>
      <sheetData sheetId="424" refreshError="1"/>
      <sheetData sheetId="425">
        <row r="25">
          <cell r="S25">
            <v>33.250687499999998</v>
          </cell>
        </row>
      </sheetData>
      <sheetData sheetId="426" refreshError="1"/>
      <sheetData sheetId="427">
        <row r="21">
          <cell r="S21">
            <v>108.5061140625</v>
          </cell>
        </row>
      </sheetData>
      <sheetData sheetId="428" refreshError="1"/>
      <sheetData sheetId="429">
        <row r="18">
          <cell r="S18">
            <v>67.104100852272722</v>
          </cell>
        </row>
      </sheetData>
      <sheetData sheetId="430">
        <row r="21">
          <cell r="S21">
            <v>64.923716236888112</v>
          </cell>
        </row>
      </sheetData>
      <sheetData sheetId="431">
        <row r="21">
          <cell r="S21">
            <v>33.694100852272726</v>
          </cell>
        </row>
      </sheetData>
      <sheetData sheetId="432">
        <row r="33">
          <cell r="R33">
            <v>37.141742661249999</v>
          </cell>
        </row>
      </sheetData>
      <sheetData sheetId="433">
        <row r="34">
          <cell r="R34">
            <v>49.128482741371329</v>
          </cell>
        </row>
      </sheetData>
      <sheetData sheetId="434">
        <row r="40">
          <cell r="R40">
            <v>55.550285624312508</v>
          </cell>
        </row>
      </sheetData>
      <sheetData sheetId="435" refreshError="1"/>
      <sheetData sheetId="436">
        <row r="36">
          <cell r="R36">
            <v>78.766327738823534</v>
          </cell>
        </row>
      </sheetData>
      <sheetData sheetId="437" refreshError="1"/>
      <sheetData sheetId="438" refreshError="1"/>
      <sheetData sheetId="439">
        <row r="39">
          <cell r="R39">
            <v>81.137202938823521</v>
          </cell>
        </row>
      </sheetData>
      <sheetData sheetId="440">
        <row r="36">
          <cell r="R36">
            <v>65.384230858136021</v>
          </cell>
        </row>
      </sheetData>
      <sheetData sheetId="441" refreshError="1"/>
      <sheetData sheetId="442" refreshError="1"/>
      <sheetData sheetId="443" refreshError="1"/>
      <sheetData sheetId="444">
        <row r="40">
          <cell r="R40">
            <v>72.591835408698529</v>
          </cell>
        </row>
      </sheetData>
      <sheetData sheetId="445">
        <row r="39">
          <cell r="R39">
            <v>72.594678808698532</v>
          </cell>
        </row>
      </sheetData>
      <sheetData sheetId="446">
        <row r="27">
          <cell r="R27">
            <v>42.990526479058815</v>
          </cell>
        </row>
      </sheetData>
      <sheetData sheetId="447">
        <row r="27">
          <cell r="R27">
            <v>55.261587380833333</v>
          </cell>
        </row>
      </sheetData>
      <sheetData sheetId="448">
        <row r="30">
          <cell r="R30">
            <v>46.119669336201675</v>
          </cell>
        </row>
      </sheetData>
      <sheetData sheetId="449" refreshError="1"/>
      <sheetData sheetId="450" refreshError="1"/>
      <sheetData sheetId="451">
        <row r="39">
          <cell r="R39">
            <v>161.16749508784289</v>
          </cell>
        </row>
      </sheetData>
      <sheetData sheetId="452" refreshError="1"/>
      <sheetData sheetId="453">
        <row r="36">
          <cell r="R36">
            <v>68.00272085813603</v>
          </cell>
        </row>
      </sheetData>
      <sheetData sheetId="454">
        <row r="39">
          <cell r="R39">
            <v>72.647407132645824</v>
          </cell>
        </row>
      </sheetData>
      <sheetData sheetId="455">
        <row r="38">
          <cell r="R38">
            <v>76.223578946371333</v>
          </cell>
        </row>
      </sheetData>
      <sheetData sheetId="456">
        <row r="36">
          <cell r="R36">
            <v>51.330356832361112</v>
          </cell>
        </row>
      </sheetData>
      <sheetData sheetId="457" refreshError="1"/>
      <sheetData sheetId="458">
        <row r="36">
          <cell r="R36">
            <v>59.151283886136028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35">
          <cell r="R35">
            <v>60.650971386136028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2">
          <cell r="R42">
            <v>64.864386827312501</v>
          </cell>
        </row>
      </sheetData>
      <sheetData sheetId="474">
        <row r="42">
          <cell r="R42">
            <v>63.33028388613603</v>
          </cell>
        </row>
      </sheetData>
      <sheetData sheetId="475">
        <row r="33">
          <cell r="T33">
            <v>139.03350831293383</v>
          </cell>
        </row>
      </sheetData>
      <sheetData sheetId="476">
        <row r="32">
          <cell r="T32">
            <v>151.57546753205884</v>
          </cell>
        </row>
      </sheetData>
      <sheetData sheetId="477">
        <row r="35">
          <cell r="R35">
            <v>78.116432838823542</v>
          </cell>
        </row>
      </sheetData>
      <sheetData sheetId="478" refreshError="1"/>
      <sheetData sheetId="479" refreshError="1"/>
      <sheetData sheetId="480" refreshError="1"/>
      <sheetData sheetId="481">
        <row r="43">
          <cell r="R43">
            <v>82.911735616000001</v>
          </cell>
        </row>
      </sheetData>
      <sheetData sheetId="482">
        <row r="39">
          <cell r="R39">
            <v>81.644662338823537</v>
          </cell>
        </row>
      </sheetData>
      <sheetData sheetId="483">
        <row r="42">
          <cell r="R42">
            <v>85.823662338823539</v>
          </cell>
        </row>
      </sheetData>
      <sheetData sheetId="484">
        <row r="36">
          <cell r="R36">
            <v>113.45742561507355</v>
          </cell>
        </row>
      </sheetData>
      <sheetData sheetId="485" refreshError="1"/>
      <sheetData sheetId="486">
        <row r="85">
          <cell r="S85">
            <v>327.39525460401978</v>
          </cell>
        </row>
      </sheetData>
      <sheetData sheetId="487" refreshError="1"/>
      <sheetData sheetId="488" refreshError="1"/>
      <sheetData sheetId="489" refreshError="1"/>
      <sheetData sheetId="490">
        <row r="82">
          <cell r="R82">
            <v>318.64917680401976</v>
          </cell>
        </row>
      </sheetData>
      <sheetData sheetId="491">
        <row r="79">
          <cell r="R79">
            <v>330.74806604401977</v>
          </cell>
        </row>
      </sheetData>
      <sheetData sheetId="492">
        <row r="85">
          <cell r="R85">
            <v>334.12973930401978</v>
          </cell>
        </row>
      </sheetData>
      <sheetData sheetId="493" refreshError="1"/>
      <sheetData sheetId="494">
        <row r="88">
          <cell r="R88">
            <v>363.61839191632748</v>
          </cell>
        </row>
      </sheetData>
      <sheetData sheetId="495">
        <row r="85">
          <cell r="R85">
            <v>358.1392673163275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>
        <row r="88">
          <cell r="R88">
            <v>375.87749723632749</v>
          </cell>
        </row>
      </sheetData>
      <sheetData sheetId="501" refreshError="1"/>
      <sheetData sheetId="502">
        <row r="88">
          <cell r="R88">
            <v>339.7935250183055</v>
          </cell>
        </row>
      </sheetData>
      <sheetData sheetId="503">
        <row r="88">
          <cell r="R88">
            <v>345.71238089830553</v>
          </cell>
        </row>
      </sheetData>
      <sheetData sheetId="504" refreshError="1"/>
      <sheetData sheetId="505">
        <row r="85">
          <cell r="R85">
            <v>439.21455431125054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88">
          <cell r="R88">
            <v>483.56846856313928</v>
          </cell>
        </row>
      </sheetData>
      <sheetData sheetId="512" refreshError="1"/>
      <sheetData sheetId="513" refreshError="1"/>
      <sheetData sheetId="514">
        <row r="79">
          <cell r="S79">
            <v>524.17898876370236</v>
          </cell>
        </row>
      </sheetData>
      <sheetData sheetId="515" refreshError="1"/>
      <sheetData sheetId="516">
        <row r="88">
          <cell r="S88">
            <v>566.43859965493039</v>
          </cell>
        </row>
      </sheetData>
      <sheetData sheetId="517">
        <row r="85">
          <cell r="S85">
            <v>649.97991858323996</v>
          </cell>
        </row>
      </sheetData>
      <sheetData sheetId="518">
        <row r="21">
          <cell r="R21">
            <v>45.563534640000007</v>
          </cell>
        </row>
      </sheetData>
      <sheetData sheetId="519">
        <row r="30">
          <cell r="R30">
            <v>83.880457082105266</v>
          </cell>
        </row>
      </sheetData>
      <sheetData sheetId="520">
        <row r="111">
          <cell r="R111">
            <v>472.7141424874697</v>
          </cell>
        </row>
      </sheetData>
      <sheetData sheetId="521">
        <row r="107">
          <cell r="R107">
            <v>481.00914248746972</v>
          </cell>
        </row>
      </sheetData>
      <sheetData sheetId="522" refreshError="1"/>
      <sheetData sheetId="523">
        <row r="30">
          <cell r="S30">
            <v>229.76750000000004</v>
          </cell>
        </row>
      </sheetData>
      <sheetData sheetId="524">
        <row r="45">
          <cell r="S45">
            <v>117.22182295838812</v>
          </cell>
        </row>
      </sheetData>
      <sheetData sheetId="525" refreshError="1"/>
      <sheetData sheetId="526">
        <row r="42">
          <cell r="S42">
            <v>86.492207573772731</v>
          </cell>
        </row>
      </sheetData>
      <sheetData sheetId="527" refreshError="1"/>
      <sheetData sheetId="528">
        <row r="72">
          <cell r="S72">
            <v>733.34602372691347</v>
          </cell>
        </row>
      </sheetData>
      <sheetData sheetId="529">
        <row r="36">
          <cell r="S36">
            <v>295.87447335951515</v>
          </cell>
        </row>
      </sheetData>
      <sheetData sheetId="530">
        <row r="72">
          <cell r="S72">
            <v>816.4564385035294</v>
          </cell>
        </row>
      </sheetData>
      <sheetData sheetId="531">
        <row r="32">
          <cell r="S32">
            <v>1505.7247205011549</v>
          </cell>
        </row>
      </sheetData>
      <sheetData sheetId="532" refreshError="1"/>
      <sheetData sheetId="533">
        <row r="30">
          <cell r="R30">
            <v>57.966961259705876</v>
          </cell>
        </row>
      </sheetData>
      <sheetData sheetId="534">
        <row r="34">
          <cell r="R34">
            <v>65.430343707499986</v>
          </cell>
        </row>
      </sheetData>
      <sheetData sheetId="535" refreshError="1"/>
      <sheetData sheetId="536" refreshError="1"/>
      <sheetData sheetId="537">
        <row r="29">
          <cell r="R29">
            <v>141.78021293954058</v>
          </cell>
        </row>
      </sheetData>
      <sheetData sheetId="538" refreshError="1"/>
      <sheetData sheetId="539" refreshError="1"/>
      <sheetData sheetId="540">
        <row r="70">
          <cell r="R70">
            <v>352.41647400600209</v>
          </cell>
        </row>
      </sheetData>
      <sheetData sheetId="541">
        <row r="56">
          <cell r="R56">
            <v>168.33181571445036</v>
          </cell>
        </row>
      </sheetData>
      <sheetData sheetId="542" refreshError="1"/>
      <sheetData sheetId="543">
        <row r="59">
          <cell r="R59">
            <v>185.74752575445035</v>
          </cell>
        </row>
      </sheetData>
      <sheetData sheetId="544">
        <row r="64">
          <cell r="R64">
            <v>447.14052392890073</v>
          </cell>
        </row>
      </sheetData>
      <sheetData sheetId="545" refreshError="1"/>
      <sheetData sheetId="546">
        <row r="67">
          <cell r="R67">
            <v>402.37970455171632</v>
          </cell>
        </row>
      </sheetData>
      <sheetData sheetId="547">
        <row r="67">
          <cell r="R67">
            <v>461.08433257453203</v>
          </cell>
        </row>
      </sheetData>
      <sheetData sheetId="548">
        <row r="73">
          <cell r="R73">
            <v>511.55097205171637</v>
          </cell>
        </row>
      </sheetData>
      <sheetData sheetId="549">
        <row r="69">
          <cell r="R69">
            <v>661.50836593890074</v>
          </cell>
        </row>
      </sheetData>
      <sheetData sheetId="550">
        <row r="63">
          <cell r="R63">
            <v>604.41330635596501</v>
          </cell>
        </row>
      </sheetData>
      <sheetData sheetId="551">
        <row r="57">
          <cell r="T57">
            <v>545.80970510057114</v>
          </cell>
        </row>
      </sheetData>
      <sheetData sheetId="552" refreshError="1"/>
      <sheetData sheetId="553" refreshError="1"/>
      <sheetData sheetId="554">
        <row r="57">
          <cell r="R57">
            <v>584.80337210914286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54">
          <cell r="R54">
            <v>601.49411573847613</v>
          </cell>
        </row>
      </sheetData>
      <sheetData sheetId="561">
        <row r="41">
          <cell r="R41">
            <v>449.43328515685494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43">
          <cell r="R43">
            <v>445.20978528847621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48">
          <cell r="R48">
            <v>119.59925807975394</v>
          </cell>
        </row>
      </sheetData>
      <sheetData sheetId="615">
        <row r="45">
          <cell r="R45">
            <v>98.68484925143656</v>
          </cell>
        </row>
      </sheetData>
      <sheetData sheetId="616">
        <row r="49">
          <cell r="R49">
            <v>113.9127809167143</v>
          </cell>
        </row>
      </sheetData>
      <sheetData sheetId="617" refreshError="1"/>
      <sheetData sheetId="618">
        <row r="46">
          <cell r="R46">
            <v>86.935457241311553</v>
          </cell>
        </row>
      </sheetData>
      <sheetData sheetId="619" refreshError="1"/>
      <sheetData sheetId="620">
        <row r="46">
          <cell r="R46">
            <v>102.6760126522619</v>
          </cell>
        </row>
      </sheetData>
      <sheetData sheetId="621" refreshError="1"/>
      <sheetData sheetId="622">
        <row r="66">
          <cell r="R66">
            <v>1720.8161209583332</v>
          </cell>
        </row>
      </sheetData>
      <sheetData sheetId="623" refreshError="1"/>
      <sheetData sheetId="624" refreshError="1"/>
      <sheetData sheetId="625" refreshError="1"/>
      <sheetData sheetId="626">
        <row r="63">
          <cell r="S63">
            <v>1325.0935465971011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6">
          <cell r="S6">
            <v>310.72353703444446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36">
          <cell r="S36">
            <v>1372.6192193853808</v>
          </cell>
        </row>
      </sheetData>
      <sheetData sheetId="649" refreshError="1"/>
      <sheetData sheetId="650">
        <row r="36">
          <cell r="R36">
            <v>1178.3733829023656</v>
          </cell>
        </row>
      </sheetData>
      <sheetData sheetId="651" refreshError="1"/>
      <sheetData sheetId="652" refreshError="1"/>
      <sheetData sheetId="653">
        <row r="40">
          <cell r="R40">
            <v>1155.8742616329002</v>
          </cell>
        </row>
      </sheetData>
      <sheetData sheetId="654" refreshError="1"/>
      <sheetData sheetId="655">
        <row r="1">
          <cell r="A1" t="str">
            <v>本社仕入れマスター</v>
          </cell>
        </row>
        <row r="3">
          <cell r="A3" t="str">
            <v>品目ｺｰﾄﾞ</v>
          </cell>
          <cell r="B3" t="str">
            <v>品目名</v>
          </cell>
          <cell r="C3" t="str">
            <v>発注数量</v>
          </cell>
          <cell r="D3" t="str">
            <v>発注単位</v>
          </cell>
          <cell r="E3" t="str">
            <v>発注単価</v>
          </cell>
        </row>
        <row r="4">
          <cell r="A4">
            <v>115069</v>
          </cell>
          <cell r="B4" t="str">
            <v>ﾚﾊﾞｰｽﾄｯﾌﾟ用ﾚﾊﾞｰ棒8X119-M8(7.6mm)X14</v>
          </cell>
          <cell r="C4">
            <v>1000</v>
          </cell>
          <cell r="D4" t="str">
            <v>本</v>
          </cell>
          <cell r="E4">
            <v>60</v>
          </cell>
        </row>
        <row r="5">
          <cell r="A5">
            <v>130081</v>
          </cell>
          <cell r="B5" t="str">
            <v>平線 4.5X25X3000 70枚</v>
          </cell>
          <cell r="C5">
            <v>185</v>
          </cell>
          <cell r="D5" t="str">
            <v>kg</v>
          </cell>
          <cell r="E5" t="str">
            <v>@287/kg</v>
          </cell>
        </row>
        <row r="6">
          <cell r="A6">
            <v>130082</v>
          </cell>
          <cell r="B6" t="str">
            <v>平線 4.0X13X3000 56枚</v>
          </cell>
          <cell r="C6">
            <v>68</v>
          </cell>
          <cell r="D6" t="str">
            <v>kg</v>
          </cell>
          <cell r="E6" t="str">
            <v>@287/kg</v>
          </cell>
        </row>
        <row r="7">
          <cell r="A7">
            <v>130111</v>
          </cell>
          <cell r="B7" t="str">
            <v>SS　FBﾐｶﾞｷ3X9X3500 300本</v>
          </cell>
          <cell r="C7">
            <v>223</v>
          </cell>
          <cell r="D7" t="str">
            <v>kg</v>
          </cell>
          <cell r="E7" t="str">
            <v>@287/kg</v>
          </cell>
        </row>
        <row r="8">
          <cell r="A8">
            <v>130155</v>
          </cell>
          <cell r="B8" t="str">
            <v>KCH15R17 異型 8.1X16.7X3m</v>
          </cell>
          <cell r="C8">
            <v>400</v>
          </cell>
          <cell r="D8" t="str">
            <v>KG</v>
          </cell>
          <cell r="E8" t="str">
            <v>@390/kg</v>
          </cell>
        </row>
        <row r="9">
          <cell r="A9">
            <v>130190</v>
          </cell>
          <cell r="B9" t="str">
            <v>平線3.0X30X3000 89本</v>
          </cell>
          <cell r="C9">
            <v>188</v>
          </cell>
          <cell r="D9" t="str">
            <v>kg</v>
          </cell>
          <cell r="E9" t="str">
            <v>@287/kg</v>
          </cell>
        </row>
        <row r="10">
          <cell r="A10">
            <v>130191</v>
          </cell>
          <cell r="B10" t="str">
            <v>平線4.5X22X3500 89本</v>
          </cell>
          <cell r="C10">
            <v>242</v>
          </cell>
          <cell r="D10" t="str">
            <v>kg</v>
          </cell>
          <cell r="E10" t="str">
            <v>@287/kg</v>
          </cell>
        </row>
        <row r="11">
          <cell r="A11">
            <v>130300</v>
          </cell>
          <cell r="B11" t="str">
            <v>S45C　6.9X13.9XC</v>
          </cell>
          <cell r="C11">
            <v>1934</v>
          </cell>
          <cell r="D11" t="str">
            <v>kg</v>
          </cell>
          <cell r="E11" t="str">
            <v>@468/kg</v>
          </cell>
        </row>
        <row r="12">
          <cell r="A12">
            <v>130311</v>
          </cell>
          <cell r="B12" t="str">
            <v>S45C　φ12X146.5頭加工</v>
          </cell>
          <cell r="C12">
            <v>500</v>
          </cell>
          <cell r="D12" t="str">
            <v>本</v>
          </cell>
          <cell r="E12">
            <v>106</v>
          </cell>
        </row>
        <row r="13">
          <cell r="A13">
            <v>130324</v>
          </cell>
          <cell r="B13" t="str">
            <v>S45C　6.39X12.54XC</v>
          </cell>
          <cell r="C13">
            <v>905</v>
          </cell>
          <cell r="D13" t="str">
            <v>kg</v>
          </cell>
          <cell r="E13" t="str">
            <v>@468/kg</v>
          </cell>
        </row>
        <row r="14">
          <cell r="A14">
            <v>130353</v>
          </cell>
          <cell r="B14" t="str">
            <v>S45C　10X15.3XC(SE爪)</v>
          </cell>
          <cell r="C14">
            <v>1975</v>
          </cell>
          <cell r="D14" t="str">
            <v>㎏</v>
          </cell>
          <cell r="E14" t="str">
            <v>@468/kg</v>
          </cell>
        </row>
        <row r="15">
          <cell r="A15">
            <v>130367</v>
          </cell>
          <cell r="B15" t="str">
            <v>平線3.0X9X40</v>
          </cell>
          <cell r="D15" t="str">
            <v>pcs</v>
          </cell>
          <cell r="E15">
            <v>7</v>
          </cell>
        </row>
        <row r="16">
          <cell r="A16">
            <v>130392</v>
          </cell>
          <cell r="B16" t="str">
            <v>磨鋼材φ12X107(MS-TKS支柱)</v>
          </cell>
          <cell r="C16">
            <v>104</v>
          </cell>
          <cell r="D16" t="str">
            <v>本</v>
          </cell>
          <cell r="E16">
            <v>122</v>
          </cell>
        </row>
        <row r="17">
          <cell r="A17">
            <v>130426</v>
          </cell>
          <cell r="B17" t="str">
            <v>S45C　φ12X162.5頭加工</v>
          </cell>
          <cell r="C17">
            <v>1640</v>
          </cell>
          <cell r="D17" t="str">
            <v>本</v>
          </cell>
          <cell r="E17">
            <v>93</v>
          </cell>
        </row>
        <row r="18">
          <cell r="A18">
            <v>131004</v>
          </cell>
          <cell r="B18" t="str">
            <v>中空ﾘﾍﾞｯﾄ 8X20(KD,KF)_中国</v>
          </cell>
          <cell r="C18">
            <v>3000</v>
          </cell>
          <cell r="D18" t="str">
            <v>個</v>
          </cell>
          <cell r="E18">
            <v>6.5</v>
          </cell>
        </row>
        <row r="19">
          <cell r="A19">
            <v>131006</v>
          </cell>
          <cell r="B19" t="str">
            <v>中空ﾘﾍﾞｯﾄ 8X24(AC)</v>
          </cell>
          <cell r="C19">
            <v>3000</v>
          </cell>
          <cell r="D19" t="str">
            <v>個</v>
          </cell>
          <cell r="E19">
            <v>6.6</v>
          </cell>
        </row>
        <row r="20">
          <cell r="A20">
            <v>131008</v>
          </cell>
          <cell r="B20" t="str">
            <v>中空ﾘﾍﾞｯﾄ 5x8(KK用)</v>
          </cell>
          <cell r="E20">
            <v>1.3</v>
          </cell>
        </row>
        <row r="21">
          <cell r="A21">
            <v>131009</v>
          </cell>
          <cell r="B21" t="str">
            <v>ウス平ﾘﾍﾞｯﾄ 6X15(生地)</v>
          </cell>
          <cell r="C21">
            <v>1000</v>
          </cell>
          <cell r="D21" t="str">
            <v>個</v>
          </cell>
          <cell r="E21">
            <v>4.2</v>
          </cell>
        </row>
        <row r="22">
          <cell r="A22">
            <v>131010</v>
          </cell>
          <cell r="B22" t="str">
            <v>皿中空 4x11(KK用)</v>
          </cell>
          <cell r="E22">
            <v>1.1000000000000001</v>
          </cell>
        </row>
        <row r="23">
          <cell r="A23">
            <v>131012</v>
          </cell>
          <cell r="B23" t="str">
            <v>中空ﾘﾍﾞｯﾄ 5X12 ﾕﾆｸﾛ</v>
          </cell>
          <cell r="C23">
            <v>600</v>
          </cell>
          <cell r="D23" t="str">
            <v>個</v>
          </cell>
          <cell r="E23">
            <v>10</v>
          </cell>
        </row>
        <row r="24">
          <cell r="A24">
            <v>131013</v>
          </cell>
          <cell r="B24" t="str">
            <v>中空ﾘﾍﾞｯﾄ 5X15 ﾕﾆｸﾛ_(KL用)</v>
          </cell>
          <cell r="C24">
            <v>600</v>
          </cell>
          <cell r="D24" t="str">
            <v>個</v>
          </cell>
          <cell r="E24">
            <v>10.1</v>
          </cell>
        </row>
        <row r="25">
          <cell r="A25">
            <v>131015</v>
          </cell>
          <cell r="B25" t="str">
            <v>中空ﾘﾍﾞｯﾄ 8X24 ﾕﾆｸﾛ　　一口</v>
          </cell>
          <cell r="C25">
            <v>2045</v>
          </cell>
          <cell r="D25" t="str">
            <v>個</v>
          </cell>
          <cell r="E25" t="str">
            <v>@48.4/kg</v>
          </cell>
        </row>
        <row r="26">
          <cell r="A26">
            <v>131023</v>
          </cell>
          <cell r="B26" t="str">
            <v>根角12X23 三価ﾕﾆｸﾛ_中国</v>
          </cell>
          <cell r="C26">
            <v>1000</v>
          </cell>
          <cell r="D26" t="str">
            <v>個</v>
          </cell>
          <cell r="E26">
            <v>19</v>
          </cell>
        </row>
        <row r="27">
          <cell r="A27">
            <v>131024</v>
          </cell>
          <cell r="B27" t="str">
            <v>根角12X26 三価ﾕﾆｸﾛ</v>
          </cell>
          <cell r="C27">
            <v>1000</v>
          </cell>
          <cell r="D27" t="str">
            <v>個</v>
          </cell>
          <cell r="E27">
            <v>19.100000000000001</v>
          </cell>
        </row>
        <row r="28">
          <cell r="A28">
            <v>131025</v>
          </cell>
          <cell r="B28" t="str">
            <v>根角12X32 ﾕﾆｸﾛ_中国</v>
          </cell>
          <cell r="C28">
            <v>5000</v>
          </cell>
          <cell r="D28" t="str">
            <v>個</v>
          </cell>
          <cell r="E28">
            <v>21.8</v>
          </cell>
        </row>
        <row r="29">
          <cell r="A29">
            <v>131032</v>
          </cell>
          <cell r="B29" t="str">
            <v>16X2-10X9.5 ﾘﾍﾞｯﾄ(KK用)</v>
          </cell>
          <cell r="E29">
            <v>4.4000000000000004</v>
          </cell>
        </row>
        <row r="30">
          <cell r="A30">
            <v>131032</v>
          </cell>
          <cell r="B30" t="str">
            <v>16X2-10X9.5 ﾘﾍﾞｯﾄ(KK用)</v>
          </cell>
          <cell r="D30" t="str">
            <v>pcs</v>
          </cell>
          <cell r="E30">
            <v>4.4000000000000004</v>
          </cell>
        </row>
        <row r="31">
          <cell r="A31">
            <v>131033</v>
          </cell>
          <cell r="B31" t="str">
            <v>16X2-10X14 ﾘﾍﾞｯﾄ</v>
          </cell>
          <cell r="D31" t="str">
            <v>pcs</v>
          </cell>
          <cell r="E31">
            <v>4.8</v>
          </cell>
        </row>
        <row r="32">
          <cell r="A32">
            <v>131038</v>
          </cell>
          <cell r="B32" t="str">
            <v>根角12X20 ﾕﾆｸﾛ_中国</v>
          </cell>
          <cell r="C32">
            <v>3500</v>
          </cell>
          <cell r="D32" t="str">
            <v>個</v>
          </cell>
          <cell r="E32">
            <v>16.600000000000001</v>
          </cell>
        </row>
        <row r="33">
          <cell r="A33">
            <v>131039</v>
          </cell>
          <cell r="B33" t="str">
            <v>平ﾘﾍﾞｯﾄ φ13X3Xφ8X15ﾕﾆｸﾛ(KA)</v>
          </cell>
          <cell r="C33">
            <v>6000</v>
          </cell>
          <cell r="D33" t="str">
            <v>個</v>
          </cell>
          <cell r="E33">
            <v>6.1</v>
          </cell>
        </row>
        <row r="34">
          <cell r="A34">
            <v>131040</v>
          </cell>
          <cell r="B34" t="str">
            <v>平段付 φ6X5X4X5ﾕﾆｸﾛ(KA)</v>
          </cell>
          <cell r="C34">
            <v>9100</v>
          </cell>
          <cell r="D34" t="str">
            <v>個</v>
          </cell>
          <cell r="E34">
            <v>6.25</v>
          </cell>
        </row>
        <row r="35">
          <cell r="A35">
            <v>131049</v>
          </cell>
          <cell r="B35" t="str">
            <v>平頭7X18ﾘﾍﾞｯﾄ ﾕﾆｸﾛ</v>
          </cell>
          <cell r="C35">
            <v>600</v>
          </cell>
          <cell r="D35" t="str">
            <v>個</v>
          </cell>
          <cell r="E35">
            <v>10.199999999999999</v>
          </cell>
        </row>
        <row r="36">
          <cell r="A36" t="str">
            <v>旧131052</v>
          </cell>
          <cell r="B36" t="str">
            <v>Aﾄﾗｽﾀｯﾋﾟﾝｸﾞﾈｼﾞ5X20(ﾕﾆｸﾛ)(24個/袋)</v>
          </cell>
          <cell r="C36">
            <v>14</v>
          </cell>
          <cell r="D36" t="str">
            <v>袋</v>
          </cell>
          <cell r="E36">
            <v>72.5</v>
          </cell>
        </row>
        <row r="37">
          <cell r="A37">
            <v>131052</v>
          </cell>
          <cell r="B37" t="str">
            <v>Aﾄﾗｽﾀｯﾋﾟﾝｸﾞﾈｼﾞ5X20(ﾕﾆｸﾛ)(24個/袋)</v>
          </cell>
          <cell r="E37">
            <v>72</v>
          </cell>
        </row>
        <row r="38">
          <cell r="A38">
            <v>131053</v>
          </cell>
          <cell r="B38" t="str">
            <v>M8　溶接ﾅｯﾄ</v>
          </cell>
          <cell r="C38">
            <v>15000</v>
          </cell>
          <cell r="D38" t="str">
            <v>個</v>
          </cell>
          <cell r="E38">
            <v>3.9</v>
          </cell>
        </row>
        <row r="39">
          <cell r="A39">
            <v>131054</v>
          </cell>
          <cell r="B39" t="str">
            <v>M8X15高ﾅｯﾄ（生地）</v>
          </cell>
          <cell r="C39">
            <v>600</v>
          </cell>
          <cell r="D39" t="str">
            <v>個</v>
          </cell>
          <cell r="E39">
            <v>16.399999999999999</v>
          </cell>
        </row>
        <row r="40">
          <cell r="A40">
            <v>131058</v>
          </cell>
          <cell r="B40" t="str">
            <v>中空ﾘﾍﾞｯﾄ φ8X11.5(KV用)</v>
          </cell>
          <cell r="C40">
            <v>5000</v>
          </cell>
          <cell r="D40" t="str">
            <v>個</v>
          </cell>
          <cell r="E40">
            <v>4.3</v>
          </cell>
        </row>
        <row r="41">
          <cell r="A41">
            <v>131060</v>
          </cell>
          <cell r="B41" t="str">
            <v>ﾘﾍﾞｯﾃｨﾝｸﾞﾎﾞﾙﾄM10X15(生地)</v>
          </cell>
          <cell r="C41">
            <v>1500</v>
          </cell>
          <cell r="D41" t="str">
            <v>個</v>
          </cell>
          <cell r="E41">
            <v>14.5</v>
          </cell>
        </row>
        <row r="42">
          <cell r="A42">
            <v>131067</v>
          </cell>
          <cell r="B42" t="str">
            <v>皿+ﾈｼﾞM6X22(ﾕﾆｸﾛ)_KU楕円</v>
          </cell>
          <cell r="C42">
            <v>1000</v>
          </cell>
          <cell r="D42" t="str">
            <v>個</v>
          </cell>
          <cell r="E42">
            <v>2.7</v>
          </cell>
        </row>
        <row r="43">
          <cell r="A43">
            <v>131079</v>
          </cell>
          <cell r="B43" t="str">
            <v>中空ﾘﾍﾞｯﾄ8*20(三価ﾕﾆｸﾛ)_@44/kg 397kg</v>
          </cell>
          <cell r="C43">
            <v>44200</v>
          </cell>
          <cell r="E43" t="str">
            <v>@48.4/kg</v>
          </cell>
        </row>
        <row r="44">
          <cell r="A44">
            <v>131084</v>
          </cell>
          <cell r="B44" t="str">
            <v>平段付ﾘﾍﾞｯﾄ 8x21</v>
          </cell>
          <cell r="E44">
            <v>7.5</v>
          </cell>
        </row>
        <row r="45">
          <cell r="A45">
            <v>131086</v>
          </cell>
          <cell r="B45" t="str">
            <v>KV用平段付ﾘﾍﾞｯﾄ φ7X19</v>
          </cell>
          <cell r="C45">
            <v>10000</v>
          </cell>
          <cell r="D45" t="str">
            <v>個</v>
          </cell>
          <cell r="E45">
            <v>6.3</v>
          </cell>
        </row>
        <row r="46">
          <cell r="A46">
            <v>131089</v>
          </cell>
          <cell r="B46" t="str">
            <v xml:space="preserve">中空ﾘﾍﾞｯﾄ6X30(三価ﾕﾆｸﾛ) </v>
          </cell>
          <cell r="C46">
            <v>1500</v>
          </cell>
          <cell r="D46" t="str">
            <v>個</v>
          </cell>
          <cell r="E46">
            <v>5.9</v>
          </cell>
        </row>
        <row r="47">
          <cell r="A47">
            <v>131093</v>
          </cell>
          <cell r="B47" t="str">
            <v>ｵﾑﾛﾝ用ﾋﾟﾝφ8.7X6.5-φ7X5(生地)</v>
          </cell>
          <cell r="C47">
            <v>1000</v>
          </cell>
          <cell r="D47" t="str">
            <v>個</v>
          </cell>
          <cell r="E47">
            <v>34</v>
          </cell>
        </row>
        <row r="48">
          <cell r="A48">
            <v>131097</v>
          </cell>
          <cell r="B48" t="str">
            <v>ｽﾍﾟｰｻｰφ6-6L(三価ｸﾛﾑ)</v>
          </cell>
          <cell r="C48">
            <v>2000</v>
          </cell>
          <cell r="D48" t="str">
            <v>個</v>
          </cell>
          <cell r="E48">
            <v>2.2000000000000002</v>
          </cell>
        </row>
        <row r="49">
          <cell r="A49">
            <v>131119</v>
          </cell>
          <cell r="B49" t="str">
            <v>ﾅﾍﾞM6X20 3点ｾﾑｽ(24個/袋)ﾕﾆｸﾛ</v>
          </cell>
          <cell r="C49">
            <v>5</v>
          </cell>
          <cell r="D49" t="str">
            <v>袋</v>
          </cell>
          <cell r="E49">
            <v>84</v>
          </cell>
        </row>
        <row r="50">
          <cell r="A50">
            <v>131126</v>
          </cell>
          <cell r="B50" t="str">
            <v>ﾘﾍﾞｯﾃｨﾝｸﾞﾎﾞﾙﾄM16X41(生地)</v>
          </cell>
          <cell r="C50">
            <v>500</v>
          </cell>
          <cell r="D50" t="str">
            <v>個</v>
          </cell>
          <cell r="E50">
            <v>120</v>
          </cell>
        </row>
        <row r="51">
          <cell r="A51">
            <v>131127</v>
          </cell>
          <cell r="B51" t="str">
            <v>KVS皿ﾈｼﾞ 黒M6X4(熱処理)</v>
          </cell>
          <cell r="C51">
            <v>2000</v>
          </cell>
          <cell r="D51" t="str">
            <v>個</v>
          </cell>
          <cell r="E51">
            <v>11.5</v>
          </cell>
        </row>
        <row r="52">
          <cell r="A52">
            <v>131138</v>
          </cell>
          <cell r="B52" t="str">
            <v>KL肘金具用ｶﾗｰφ10X7 φ5.1(ﾕﾆｸﾛ)</v>
          </cell>
          <cell r="C52">
            <v>610</v>
          </cell>
          <cell r="D52" t="str">
            <v>個</v>
          </cell>
          <cell r="E52">
            <v>34</v>
          </cell>
        </row>
        <row r="53">
          <cell r="A53">
            <v>131149</v>
          </cell>
          <cell r="B53" t="str">
            <v>T型溶接ﾅｯﾄ　M10(2B)</v>
          </cell>
          <cell r="C53">
            <v>1050</v>
          </cell>
          <cell r="D53" t="str">
            <v>個</v>
          </cell>
          <cell r="E53">
            <v>23</v>
          </cell>
        </row>
        <row r="54">
          <cell r="A54">
            <v>131154</v>
          </cell>
          <cell r="B54" t="str">
            <v>KVS用皿ﾈｼﾞ M6X4(熱処理,三価ﾕﾆｸﾛ)</v>
          </cell>
          <cell r="C54">
            <v>2000</v>
          </cell>
          <cell r="D54" t="str">
            <v>個</v>
          </cell>
          <cell r="E54">
            <v>12.8</v>
          </cell>
        </row>
        <row r="55">
          <cell r="A55">
            <v>131158</v>
          </cell>
          <cell r="B55" t="str">
            <v>平座金M10(10.5X22X1.6)三価ｸﾛﾒｰﾄ</v>
          </cell>
          <cell r="C55">
            <v>100</v>
          </cell>
          <cell r="D55" t="str">
            <v>個</v>
          </cell>
          <cell r="E55">
            <v>1.6</v>
          </cell>
        </row>
        <row r="56">
          <cell r="A56">
            <v>131160</v>
          </cell>
          <cell r="B56" t="str">
            <v>ﾊﾞﾈ座金M10 三価ｸﾛﾒｰﾄ SS用</v>
          </cell>
          <cell r="C56">
            <v>200</v>
          </cell>
          <cell r="D56" t="str">
            <v>個</v>
          </cell>
          <cell r="E56">
            <v>2.65</v>
          </cell>
        </row>
        <row r="57">
          <cell r="A57">
            <v>131164</v>
          </cell>
          <cell r="B57" t="str">
            <v>中空ﾘﾍﾞｯﾄ 7X18</v>
          </cell>
          <cell r="C57">
            <v>4000</v>
          </cell>
          <cell r="D57" t="str">
            <v>個</v>
          </cell>
          <cell r="E57">
            <v>4.8</v>
          </cell>
        </row>
        <row r="58">
          <cell r="A58">
            <v>131165</v>
          </cell>
          <cell r="B58" t="str">
            <v>中空ﾘﾍﾞｯﾄ 8X18</v>
          </cell>
          <cell r="C58">
            <v>4000</v>
          </cell>
          <cell r="D58" t="str">
            <v>個</v>
          </cell>
          <cell r="E58">
            <v>6.2</v>
          </cell>
        </row>
        <row r="59">
          <cell r="A59">
            <v>131166</v>
          </cell>
          <cell r="B59" t="str">
            <v>中空ﾘﾍﾞｯﾄ 7X18(三価ﾕﾆｸﾛ)　　一口</v>
          </cell>
          <cell r="C59">
            <v>1000</v>
          </cell>
          <cell r="D59" t="str">
            <v>個</v>
          </cell>
          <cell r="E59" t="str">
            <v>@48.4/kg</v>
          </cell>
        </row>
        <row r="60">
          <cell r="A60">
            <v>131167</v>
          </cell>
          <cell r="B60" t="str">
            <v>中空ﾘﾍﾞｯﾄ 8X18(三価ﾕﾆｸﾛ)　　一口</v>
          </cell>
          <cell r="C60">
            <v>1000</v>
          </cell>
          <cell r="D60" t="str">
            <v>個</v>
          </cell>
          <cell r="E60" t="str">
            <v>@48.4/kg</v>
          </cell>
        </row>
        <row r="61">
          <cell r="A61">
            <v>131169</v>
          </cell>
          <cell r="B61" t="str">
            <v>M6ﾌﾗﾝｼﾞﾅｯﾄ</v>
          </cell>
          <cell r="C61">
            <v>12000</v>
          </cell>
          <cell r="D61" t="str">
            <v>個</v>
          </cell>
          <cell r="E61">
            <v>1.95</v>
          </cell>
        </row>
        <row r="62">
          <cell r="A62">
            <v>131170</v>
          </cell>
          <cell r="B62" t="str">
            <v>M10 溶接ﾅｯﾄ</v>
          </cell>
          <cell r="C62">
            <v>4000</v>
          </cell>
          <cell r="D62" t="str">
            <v>個</v>
          </cell>
          <cell r="E62">
            <v>7</v>
          </cell>
        </row>
        <row r="63">
          <cell r="A63">
            <v>131174</v>
          </cell>
          <cell r="B63" t="str">
            <v>ﾅｲﾛﾝﾜｯｼｬｰ 8X18X1.6_(KL用)</v>
          </cell>
          <cell r="C63">
            <v>600</v>
          </cell>
          <cell r="D63" t="str">
            <v>個</v>
          </cell>
          <cell r="E63">
            <v>2.8</v>
          </cell>
        </row>
        <row r="64">
          <cell r="A64">
            <v>131190</v>
          </cell>
          <cell r="B64" t="str">
            <v>ｼﾃﾝﾋﾟﾝφ10X15.2(三価)</v>
          </cell>
          <cell r="C64">
            <v>2000</v>
          </cell>
          <cell r="D64" t="str">
            <v>個</v>
          </cell>
          <cell r="E64">
            <v>10.5</v>
          </cell>
        </row>
        <row r="65">
          <cell r="A65">
            <v>131191</v>
          </cell>
          <cell r="B65" t="str">
            <v>中空RTφ8X11.5(三価)</v>
          </cell>
          <cell r="C65">
            <v>1500</v>
          </cell>
          <cell r="D65" t="str">
            <v>個</v>
          </cell>
          <cell r="E65">
            <v>5.58</v>
          </cell>
        </row>
        <row r="66">
          <cell r="A66">
            <v>131193</v>
          </cell>
          <cell r="B66" t="str">
            <v>S45Cｽﾌﾟﾘﾝｸﾞｼﾃﾝ(三価)_ES5</v>
          </cell>
          <cell r="C66">
            <v>1500</v>
          </cell>
          <cell r="D66" t="str">
            <v>個</v>
          </cell>
          <cell r="E66">
            <v>167</v>
          </cell>
        </row>
        <row r="67">
          <cell r="A67">
            <v>131200</v>
          </cell>
          <cell r="B67" t="str">
            <v>ﾅﾍﾞ+M8X16 3点ｾﾑｽ(三価)_CP-W用</v>
          </cell>
          <cell r="C67">
            <v>4200</v>
          </cell>
          <cell r="D67" t="str">
            <v>個</v>
          </cell>
          <cell r="E67">
            <v>12</v>
          </cell>
        </row>
        <row r="68">
          <cell r="A68">
            <v>131212</v>
          </cell>
          <cell r="B68" t="str">
            <v>根角12X18(ﾕﾆｸﾛ)ねじなし(NSKT)</v>
          </cell>
          <cell r="C68">
            <v>600</v>
          </cell>
          <cell r="D68" t="str">
            <v>pcs</v>
          </cell>
          <cell r="E68">
            <v>12.4</v>
          </cell>
        </row>
        <row r="69">
          <cell r="A69">
            <v>131213</v>
          </cell>
          <cell r="B69" t="str">
            <v>M6X20 3点ｾﾑｽ ﾕﾆｸﾛ(10個入/袋)</v>
          </cell>
          <cell r="C69">
            <v>50</v>
          </cell>
          <cell r="D69" t="str">
            <v>個</v>
          </cell>
          <cell r="E69">
            <v>38.5</v>
          </cell>
        </row>
        <row r="70">
          <cell r="A70" t="str">
            <v>旧131214</v>
          </cell>
          <cell r="B70" t="str">
            <v>Aﾄﾗｽﾀｯﾋﾟﾝｸﾞﾈｼﾞ M6X25(4個入/袋)ﾕﾆｸﾛ</v>
          </cell>
          <cell r="C70">
            <v>50</v>
          </cell>
          <cell r="D70" t="str">
            <v>個</v>
          </cell>
          <cell r="E70">
            <v>27</v>
          </cell>
        </row>
        <row r="71">
          <cell r="A71">
            <v>131214</v>
          </cell>
          <cell r="B71" t="str">
            <v>Aﾄﾗｽﾀｯﾋﾟﾝｸﾞﾈｼﾞ M6X25(4個入/袋)ﾕﾆｸﾛ</v>
          </cell>
          <cell r="E71">
            <v>23</v>
          </cell>
        </row>
        <row r="72">
          <cell r="A72" t="str">
            <v>旧131215</v>
          </cell>
          <cell r="B72" t="str">
            <v>AﾄﾗｽﾀｯﾋﾟﾝｸﾞﾈｼﾞM6X25(6個入/袋)ﾕﾆｸﾛ</v>
          </cell>
          <cell r="C72">
            <v>50</v>
          </cell>
          <cell r="D72" t="str">
            <v>個</v>
          </cell>
          <cell r="E72">
            <v>29</v>
          </cell>
        </row>
        <row r="73">
          <cell r="A73">
            <v>131215</v>
          </cell>
          <cell r="B73" t="str">
            <v>AﾄﾗｽﾀｯﾋﾟﾝｸﾞﾈｼﾞM6X25(6個入/袋)ﾕﾆｸﾛ</v>
          </cell>
          <cell r="E73">
            <v>28.5</v>
          </cell>
        </row>
        <row r="74">
          <cell r="A74">
            <v>131216</v>
          </cell>
          <cell r="B74" t="str">
            <v>ﾅﾍﾞ+ﾈｼﾞM6X10(三価)</v>
          </cell>
          <cell r="C74">
            <v>100</v>
          </cell>
          <cell r="D74" t="str">
            <v>pcs</v>
          </cell>
          <cell r="E74">
            <v>2.4</v>
          </cell>
        </row>
        <row r="75">
          <cell r="A75">
            <v>131217</v>
          </cell>
          <cell r="B75" t="str">
            <v>φ8皿ﾊﾞﾈ</v>
          </cell>
          <cell r="C75">
            <v>60000</v>
          </cell>
          <cell r="D75" t="str">
            <v>pcs</v>
          </cell>
          <cell r="E75">
            <v>3.98</v>
          </cell>
        </row>
        <row r="76">
          <cell r="A76">
            <v>131218</v>
          </cell>
          <cell r="B76" t="str">
            <v>ﾘﾍﾞｯﾃﾝｸﾞﾎﾞﾙﾄ M10X15(三価ﾕﾆｸﾛ)　一口</v>
          </cell>
          <cell r="C76">
            <v>217</v>
          </cell>
          <cell r="D76" t="str">
            <v>個</v>
          </cell>
          <cell r="E76" t="str">
            <v>@48.4/kg</v>
          </cell>
        </row>
        <row r="77">
          <cell r="A77">
            <v>132001</v>
          </cell>
          <cell r="B77" t="str">
            <v>KDS10巾　爪</v>
          </cell>
          <cell r="C77">
            <v>20000</v>
          </cell>
          <cell r="D77" t="str">
            <v>個</v>
          </cell>
          <cell r="E77">
            <v>6.1</v>
          </cell>
        </row>
        <row r="78">
          <cell r="A78">
            <v>132002</v>
          </cell>
          <cell r="B78" t="str">
            <v>KD 11巾 爪</v>
          </cell>
          <cell r="C78">
            <v>4000</v>
          </cell>
          <cell r="D78" t="str">
            <v>個</v>
          </cell>
          <cell r="E78">
            <v>17.8</v>
          </cell>
        </row>
        <row r="79">
          <cell r="A79">
            <v>132004</v>
          </cell>
          <cell r="B79" t="str">
            <v>AC 13巾 爪</v>
          </cell>
          <cell r="C79">
            <v>3000</v>
          </cell>
          <cell r="D79" t="str">
            <v>個</v>
          </cell>
          <cell r="E79">
            <v>15.3</v>
          </cell>
        </row>
        <row r="80">
          <cell r="A80">
            <v>132008</v>
          </cell>
          <cell r="B80" t="str">
            <v>KDS10巾ﾂﾒ H材</v>
          </cell>
          <cell r="C80">
            <v>20000</v>
          </cell>
          <cell r="D80" t="str">
            <v>個</v>
          </cell>
          <cell r="E80">
            <v>8.6999999999999993</v>
          </cell>
        </row>
        <row r="81">
          <cell r="A81">
            <v>132019</v>
          </cell>
          <cell r="B81" t="str">
            <v>KX-11巾ﾂﾒ</v>
          </cell>
          <cell r="E81">
            <v>35.1</v>
          </cell>
        </row>
        <row r="82">
          <cell r="A82">
            <v>133002</v>
          </cell>
          <cell r="B82" t="str">
            <v>KL ｷｯｸﾊﾞﾈ</v>
          </cell>
          <cell r="C82">
            <v>2000</v>
          </cell>
          <cell r="D82" t="str">
            <v>個</v>
          </cell>
          <cell r="E82">
            <v>2.66</v>
          </cell>
        </row>
        <row r="83">
          <cell r="A83">
            <v>133007</v>
          </cell>
          <cell r="B83" t="str">
            <v>RK用 ｷｯｸﾊﾞﾈ</v>
          </cell>
          <cell r="C83">
            <v>4000</v>
          </cell>
          <cell r="D83" t="str">
            <v>個</v>
          </cell>
          <cell r="E83">
            <v>4.78</v>
          </cell>
        </row>
        <row r="84">
          <cell r="A84">
            <v>133014</v>
          </cell>
          <cell r="B84" t="str">
            <v>皿ﾊﾞﾈMDS-9-3(KA)</v>
          </cell>
          <cell r="C84">
            <v>20000</v>
          </cell>
          <cell r="D84" t="str">
            <v>個</v>
          </cell>
          <cell r="E84">
            <v>7.76</v>
          </cell>
        </row>
        <row r="85">
          <cell r="A85">
            <v>133017</v>
          </cell>
          <cell r="B85" t="str">
            <v>KU楕円 ｷｯｸﾊﾞﾈ</v>
          </cell>
          <cell r="C85">
            <v>1000</v>
          </cell>
          <cell r="D85" t="str">
            <v>個</v>
          </cell>
          <cell r="E85">
            <v>10.53</v>
          </cell>
        </row>
        <row r="86">
          <cell r="A86">
            <v>133018</v>
          </cell>
          <cell r="B86" t="str">
            <v>KU ｷｯｸﾊﾞﾈφ1.0</v>
          </cell>
          <cell r="C86">
            <v>3000</v>
          </cell>
          <cell r="D86" t="str">
            <v>個</v>
          </cell>
          <cell r="E86">
            <v>2.87</v>
          </cell>
        </row>
        <row r="87">
          <cell r="A87">
            <v>133023</v>
          </cell>
          <cell r="B87" t="str">
            <v>KDSｷｯｸﾊﾞﾈφ1.5</v>
          </cell>
          <cell r="C87">
            <v>50000</v>
          </cell>
          <cell r="D87" t="str">
            <v>個</v>
          </cell>
          <cell r="E87">
            <v>1.0900000000000001</v>
          </cell>
        </row>
        <row r="88">
          <cell r="A88">
            <v>133029</v>
          </cell>
          <cell r="B88" t="str">
            <v>185角ｺﾝﾎﾞ用ｷｯｸﾊﾞﾈ</v>
          </cell>
          <cell r="C88">
            <v>1000</v>
          </cell>
          <cell r="D88" t="str">
            <v>個</v>
          </cell>
          <cell r="E88">
            <v>8.18</v>
          </cell>
        </row>
        <row r="89">
          <cell r="A89">
            <v>133032</v>
          </cell>
          <cell r="B89" t="str">
            <v>KWｷｯｸﾊﾞﾈ φ1.5</v>
          </cell>
          <cell r="D89" t="str">
            <v>pcs</v>
          </cell>
          <cell r="E89">
            <v>22.28</v>
          </cell>
        </row>
        <row r="90">
          <cell r="A90">
            <v>133038</v>
          </cell>
          <cell r="B90" t="str">
            <v>KX-ｷｯｸﾊﾞﾈ</v>
          </cell>
          <cell r="E90">
            <v>5.3</v>
          </cell>
        </row>
        <row r="91">
          <cell r="A91">
            <v>133039</v>
          </cell>
          <cell r="B91" t="str">
            <v>KX-ｷｯｸﾊﾞﾈ左巻</v>
          </cell>
          <cell r="C91">
            <v>5000</v>
          </cell>
          <cell r="D91" t="str">
            <v>個</v>
          </cell>
          <cell r="E91">
            <v>81.599999999999994</v>
          </cell>
        </row>
        <row r="92">
          <cell r="A92">
            <v>133044</v>
          </cell>
          <cell r="B92" t="str">
            <v>KUｷｯｸﾊﾞﾈφ1.5</v>
          </cell>
          <cell r="C92">
            <v>5000</v>
          </cell>
          <cell r="D92" t="str">
            <v>個</v>
          </cell>
          <cell r="E92">
            <v>3</v>
          </cell>
        </row>
        <row r="93">
          <cell r="A93">
            <v>133045</v>
          </cell>
          <cell r="B93" t="str">
            <v>渦巻きバネ(小)3211</v>
          </cell>
          <cell r="C93">
            <v>4000</v>
          </cell>
          <cell r="D93" t="str">
            <v>個</v>
          </cell>
          <cell r="E93">
            <v>58.74</v>
          </cell>
        </row>
        <row r="94">
          <cell r="A94">
            <v>133052</v>
          </cell>
          <cell r="B94" t="str">
            <v>FR-001B-HF_(KX弱ﾊﾞﾈ)</v>
          </cell>
          <cell r="D94" t="str">
            <v>pcs</v>
          </cell>
          <cell r="E94">
            <v>61.26</v>
          </cell>
        </row>
        <row r="95">
          <cell r="A95">
            <v>133056</v>
          </cell>
          <cell r="B95" t="str">
            <v>ｺﾝﾎﾞ･ﾚﾊﾞｰｽﾄｯﾌﾟ用ｷｯｸﾊﾞﾈ φ1.8</v>
          </cell>
          <cell r="C95">
            <v>1000</v>
          </cell>
          <cell r="D95" t="str">
            <v>pcs</v>
          </cell>
          <cell r="E95">
            <v>23.5</v>
          </cell>
        </row>
        <row r="96">
          <cell r="A96">
            <v>133057</v>
          </cell>
          <cell r="B96" t="str">
            <v>KS-12AT Wire Spring φ1.2</v>
          </cell>
          <cell r="C96">
            <v>95600</v>
          </cell>
          <cell r="D96" t="str">
            <v>pcs</v>
          </cell>
          <cell r="E96">
            <v>1.2</v>
          </cell>
        </row>
        <row r="97">
          <cell r="A97">
            <v>135002</v>
          </cell>
          <cell r="B97" t="str">
            <v>KF-KD用ｹｰｽｶﾊﾞｰ</v>
          </cell>
          <cell r="E97">
            <v>3.91</v>
          </cell>
        </row>
        <row r="98">
          <cell r="A98">
            <v>135005</v>
          </cell>
          <cell r="B98" t="str">
            <v>向陽 ﾚﾊﾞｰｸﾞﾘｯﾌﾟ 黒</v>
          </cell>
          <cell r="C98">
            <v>1000</v>
          </cell>
          <cell r="D98" t="str">
            <v>個</v>
          </cell>
          <cell r="E98">
            <v>7.49</v>
          </cell>
        </row>
        <row r="99">
          <cell r="A99">
            <v>135006</v>
          </cell>
          <cell r="B99" t="str">
            <v>KVｶﾞﾀ止めｷｬｯﾌﾟ　2型</v>
          </cell>
          <cell r="C99">
            <v>20000</v>
          </cell>
          <cell r="D99" t="str">
            <v>個</v>
          </cell>
          <cell r="E99">
            <v>5.1100000000000003</v>
          </cell>
        </row>
        <row r="100">
          <cell r="A100">
            <v>135015</v>
          </cell>
          <cell r="B100" t="str">
            <v>楕円ｽﾗｲﾄﾞｶﾊﾞｰ小</v>
          </cell>
          <cell r="C100">
            <v>1000</v>
          </cell>
          <cell r="D100" t="str">
            <v>個</v>
          </cell>
          <cell r="E100">
            <v>22.4</v>
          </cell>
        </row>
        <row r="101">
          <cell r="A101">
            <v>135016</v>
          </cell>
          <cell r="B101" t="str">
            <v>楕円底ｶﾊﾞｰ</v>
          </cell>
          <cell r="C101">
            <v>500</v>
          </cell>
          <cell r="D101" t="str">
            <v>個</v>
          </cell>
          <cell r="E101">
            <v>29.63</v>
          </cell>
        </row>
        <row r="102">
          <cell r="A102">
            <v>135018</v>
          </cell>
          <cell r="B102" t="str">
            <v>KV用 Oﾘﾝｸﾞ</v>
          </cell>
          <cell r="C102">
            <v>2000</v>
          </cell>
          <cell r="D102" t="str">
            <v>個</v>
          </cell>
          <cell r="E102">
            <v>15</v>
          </cell>
        </row>
        <row r="103">
          <cell r="A103">
            <v>135020</v>
          </cell>
          <cell r="B103" t="str">
            <v>KVｽﾛｰﾀﾞｳﾝｷｬｯﾌﾟ黒</v>
          </cell>
          <cell r="C103">
            <v>5000</v>
          </cell>
          <cell r="D103" t="str">
            <v>個</v>
          </cell>
          <cell r="E103">
            <v>69</v>
          </cell>
        </row>
        <row r="104">
          <cell r="A104">
            <v>135021</v>
          </cell>
          <cell r="B104" t="str">
            <v>KVｽﾛｰﾀﾞｳﾝｷｬｯﾌﾟ茶</v>
          </cell>
          <cell r="C104">
            <v>5000</v>
          </cell>
          <cell r="D104" t="str">
            <v>個</v>
          </cell>
          <cell r="E104">
            <v>69</v>
          </cell>
        </row>
        <row r="105">
          <cell r="A105">
            <v>135023</v>
          </cell>
          <cell r="B105" t="str">
            <v>ｺﾞﾑﾜｯｼｬｰNRt5xφ10Xφ18</v>
          </cell>
          <cell r="C105">
            <v>4300</v>
          </cell>
          <cell r="D105" t="str">
            <v>個</v>
          </cell>
          <cell r="E105">
            <v>12</v>
          </cell>
        </row>
        <row r="106">
          <cell r="A106">
            <v>135025</v>
          </cell>
          <cell r="B106" t="str">
            <v>KU楕円ﾌﾗﾝｼﾞｶﾊﾞｰ</v>
          </cell>
          <cell r="C106">
            <v>600</v>
          </cell>
          <cell r="D106" t="str">
            <v>個</v>
          </cell>
          <cell r="E106">
            <v>32.78</v>
          </cell>
        </row>
        <row r="107">
          <cell r="A107">
            <v>135039</v>
          </cell>
          <cell r="B107" t="str">
            <v>PCﾛｯｸｷｬｯﾌﾟ上(KV)</v>
          </cell>
          <cell r="C107">
            <v>1000</v>
          </cell>
          <cell r="D107" t="str">
            <v>個</v>
          </cell>
          <cell r="E107">
            <v>34</v>
          </cell>
        </row>
        <row r="108">
          <cell r="A108">
            <v>135040</v>
          </cell>
          <cell r="B108" t="str">
            <v>PCﾛｯｸｷｬｯﾌﾟ下(KV)</v>
          </cell>
          <cell r="C108">
            <v>2000</v>
          </cell>
          <cell r="D108" t="str">
            <v>個</v>
          </cell>
          <cell r="E108">
            <v>29.3</v>
          </cell>
        </row>
        <row r="109">
          <cell r="A109">
            <v>135044</v>
          </cell>
          <cell r="B109" t="str">
            <v>ES5ｽﾌﾟﾘﾝｸﾞｶﾗｰ(ﾛｯﾄ600)</v>
          </cell>
          <cell r="C109">
            <v>600</v>
          </cell>
          <cell r="D109" t="str">
            <v>個</v>
          </cell>
          <cell r="E109">
            <v>0</v>
          </cell>
        </row>
        <row r="110">
          <cell r="A110">
            <v>135045</v>
          </cell>
          <cell r="B110" t="str">
            <v>ES5ｽﾌﾟﾘﾝｸﾞｼﾃﾝｶﾗｰ(ﾛｯﾄ600)</v>
          </cell>
          <cell r="C110">
            <v>600</v>
          </cell>
          <cell r="D110" t="str">
            <v>個</v>
          </cell>
          <cell r="E110">
            <v>0</v>
          </cell>
        </row>
        <row r="111">
          <cell r="A111">
            <v>135051</v>
          </cell>
          <cell r="B111" t="str">
            <v>KW ｽﾛｰﾀﾞｳﾝｷｬｯﾌﾟ(上下)_角型ﾊﾟｲﾌﾟ用</v>
          </cell>
          <cell r="C111">
            <v>1000</v>
          </cell>
          <cell r="D111" t="str">
            <v>pcs</v>
          </cell>
          <cell r="E111">
            <v>23.41</v>
          </cell>
        </row>
        <row r="112">
          <cell r="A112">
            <v>135077</v>
          </cell>
          <cell r="B112" t="str">
            <v>KVSOﾘﾝｸﾞ(ｳﾚﾀﾝ)</v>
          </cell>
          <cell r="C112">
            <v>1000</v>
          </cell>
          <cell r="D112" t="str">
            <v>個</v>
          </cell>
          <cell r="E112">
            <v>11.63</v>
          </cell>
        </row>
        <row r="113">
          <cell r="A113">
            <v>135111</v>
          </cell>
          <cell r="B113" t="str">
            <v>ﾘﾝｸﾜｯｼｬｰ10,ｼﾃﾝﾌﾞｯｼｭ10</v>
          </cell>
          <cell r="C113">
            <v>2000</v>
          </cell>
          <cell r="D113" t="str">
            <v>ｾｯﾄ</v>
          </cell>
          <cell r="E113">
            <v>5.21</v>
          </cell>
        </row>
        <row r="114">
          <cell r="A114">
            <v>135112</v>
          </cell>
          <cell r="B114" t="str">
            <v>ﾘﾝｸﾜｯｼｬｰ8,ｼﾃﾝﾌﾞｯｼｭ8</v>
          </cell>
          <cell r="C114">
            <v>2000</v>
          </cell>
          <cell r="D114" t="str">
            <v>ｾｯﾄ</v>
          </cell>
          <cell r="E114">
            <v>4.8600000000000003</v>
          </cell>
        </row>
        <row r="115">
          <cell r="A115">
            <v>135113</v>
          </cell>
          <cell r="B115" t="str">
            <v>ﾘﾝｸﾜｯｼｬｰ16,ｼﾃﾝﾌﾞｯｼｭ16</v>
          </cell>
          <cell r="C115">
            <v>500</v>
          </cell>
          <cell r="D115" t="str">
            <v>ｾｯﾄ</v>
          </cell>
          <cell r="E115">
            <v>9.08</v>
          </cell>
        </row>
        <row r="116">
          <cell r="A116">
            <v>135115</v>
          </cell>
          <cell r="B116" t="str">
            <v>WSP-559 W200XH460</v>
          </cell>
          <cell r="C116">
            <v>18</v>
          </cell>
          <cell r="D116" t="str">
            <v>枚</v>
          </cell>
          <cell r="E116">
            <v>300</v>
          </cell>
        </row>
        <row r="117">
          <cell r="A117">
            <v>135118</v>
          </cell>
          <cell r="B117" t="str">
            <v>PWO-972 W200XH460</v>
          </cell>
          <cell r="C117">
            <v>156</v>
          </cell>
          <cell r="D117" t="str">
            <v>枚</v>
          </cell>
          <cell r="E117">
            <v>300</v>
          </cell>
        </row>
        <row r="118">
          <cell r="A118">
            <v>135126</v>
          </cell>
          <cell r="B118" t="str">
            <v>PWO-970 W200XH460</v>
          </cell>
          <cell r="C118">
            <v>156</v>
          </cell>
          <cell r="D118" t="str">
            <v>枚</v>
          </cell>
          <cell r="E118">
            <v>300</v>
          </cell>
        </row>
        <row r="119">
          <cell r="A119">
            <v>135128</v>
          </cell>
          <cell r="B119" t="str">
            <v>PWO-925 W200XH460</v>
          </cell>
          <cell r="C119">
            <v>204</v>
          </cell>
          <cell r="D119" t="str">
            <v>枚</v>
          </cell>
          <cell r="E119">
            <v>300</v>
          </cell>
        </row>
        <row r="120">
          <cell r="A120">
            <v>135136</v>
          </cell>
          <cell r="B120" t="str">
            <v>PWO-925 W200XH437</v>
          </cell>
          <cell r="C120">
            <v>102</v>
          </cell>
          <cell r="D120" t="str">
            <v>枚</v>
          </cell>
          <cell r="E120">
            <v>300</v>
          </cell>
        </row>
        <row r="121">
          <cell r="A121">
            <v>135138</v>
          </cell>
          <cell r="B121" t="str">
            <v>PWO-919 W200XH460_ﾅﾁｭﾗﾙ</v>
          </cell>
          <cell r="C121">
            <v>42</v>
          </cell>
          <cell r="D121" t="str">
            <v>枚</v>
          </cell>
          <cell r="E121">
            <v>300</v>
          </cell>
        </row>
        <row r="122">
          <cell r="A122">
            <v>135146</v>
          </cell>
          <cell r="B122" t="str">
            <v>PWO-727 W200XH460</v>
          </cell>
          <cell r="C122">
            <v>144</v>
          </cell>
          <cell r="D122" t="str">
            <v>枚</v>
          </cell>
          <cell r="E122">
            <v>300</v>
          </cell>
        </row>
        <row r="123">
          <cell r="A123">
            <v>135147</v>
          </cell>
          <cell r="B123" t="str">
            <v>PWO-722 W200XH460</v>
          </cell>
          <cell r="C123">
            <v>102</v>
          </cell>
          <cell r="D123" t="str">
            <v>枚</v>
          </cell>
          <cell r="E123">
            <v>300</v>
          </cell>
        </row>
        <row r="124">
          <cell r="A124">
            <v>135148</v>
          </cell>
          <cell r="B124" t="str">
            <v>PWO-728 W200XH460</v>
          </cell>
          <cell r="C124">
            <v>30</v>
          </cell>
          <cell r="D124" t="str">
            <v>枚</v>
          </cell>
          <cell r="E124">
            <v>300</v>
          </cell>
        </row>
        <row r="125">
          <cell r="A125">
            <v>135149</v>
          </cell>
          <cell r="B125" t="str">
            <v>PWO-578 W200XH460</v>
          </cell>
          <cell r="C125">
            <v>102</v>
          </cell>
          <cell r="D125" t="str">
            <v>枚</v>
          </cell>
          <cell r="E125">
            <v>300</v>
          </cell>
        </row>
        <row r="126">
          <cell r="A126">
            <v>135151</v>
          </cell>
          <cell r="B126" t="str">
            <v>PWO-919 W200XH593</v>
          </cell>
          <cell r="D126" t="str">
            <v>pcs</v>
          </cell>
          <cell r="E126">
            <v>300</v>
          </cell>
        </row>
        <row r="127">
          <cell r="A127">
            <v>135152</v>
          </cell>
          <cell r="B127" t="str">
            <v>PWO-925 W200XH547</v>
          </cell>
          <cell r="C127">
            <v>102</v>
          </cell>
          <cell r="D127" t="str">
            <v>枚</v>
          </cell>
          <cell r="E127">
            <v>300</v>
          </cell>
        </row>
        <row r="128">
          <cell r="A128">
            <v>135154</v>
          </cell>
          <cell r="B128" t="str">
            <v>ES5S　ﾚﾊﾞｰｽﾌﾟﾘﾝｸﾞL,R</v>
          </cell>
          <cell r="C128">
            <v>2000</v>
          </cell>
          <cell r="D128" t="str">
            <v>ｾｯﾄ</v>
          </cell>
          <cell r="E128">
            <v>31.26</v>
          </cell>
        </row>
        <row r="129">
          <cell r="A129">
            <v>135161</v>
          </cell>
          <cell r="B129" t="str">
            <v>B-168/12(40X20 長方形中栓(DX)1.6t黒)</v>
          </cell>
          <cell r="C129">
            <v>100</v>
          </cell>
          <cell r="D129" t="str">
            <v>個</v>
          </cell>
          <cell r="E129">
            <v>19.600000000000001</v>
          </cell>
        </row>
        <row r="130">
          <cell r="A130">
            <v>135163</v>
          </cell>
          <cell r="B130" t="str">
            <v>B-87/12(50X26 長方形中栓　1.6t PE黒)</v>
          </cell>
          <cell r="C130">
            <v>100</v>
          </cell>
          <cell r="D130" t="str">
            <v>個</v>
          </cell>
          <cell r="E130">
            <v>29</v>
          </cell>
        </row>
        <row r="131">
          <cell r="A131">
            <v>135164</v>
          </cell>
          <cell r="B131" t="str">
            <v>BF-131/12(80X25ﾀﾞ円中栓ﾅｯﾄ入M10 1.6t</v>
          </cell>
          <cell r="C131">
            <v>200</v>
          </cell>
          <cell r="D131" t="str">
            <v>個</v>
          </cell>
          <cell r="E131">
            <v>75</v>
          </cell>
        </row>
        <row r="132">
          <cell r="A132">
            <v>135167</v>
          </cell>
          <cell r="B132" t="str">
            <v>H-56F19/12(φ50ｱｼﾞｬｽﾀｰM8X19 PE 黒)</v>
          </cell>
          <cell r="C132">
            <v>100</v>
          </cell>
          <cell r="D132" t="str">
            <v>個</v>
          </cell>
          <cell r="E132">
            <v>38</v>
          </cell>
        </row>
        <row r="133">
          <cell r="A133">
            <v>135168</v>
          </cell>
          <cell r="B133" t="str">
            <v>B-330/12(50X26 長方形中栓 1.6t PE黒)</v>
          </cell>
          <cell r="C133">
            <v>100</v>
          </cell>
          <cell r="D133" t="str">
            <v>個</v>
          </cell>
          <cell r="E133">
            <v>28.7</v>
          </cell>
        </row>
        <row r="134">
          <cell r="A134">
            <v>135170</v>
          </cell>
          <cell r="B134" t="str">
            <v>TC-8237　W200XH460</v>
          </cell>
          <cell r="D134" t="str">
            <v>pcs</v>
          </cell>
          <cell r="E134">
            <v>400</v>
          </cell>
        </row>
        <row r="135">
          <cell r="A135">
            <v>135171</v>
          </cell>
          <cell r="B135" t="str">
            <v>PWO-578 W200XH437</v>
          </cell>
          <cell r="C135">
            <v>102</v>
          </cell>
          <cell r="D135" t="str">
            <v>枚</v>
          </cell>
          <cell r="E135">
            <v>300</v>
          </cell>
        </row>
        <row r="136">
          <cell r="A136">
            <v>135172</v>
          </cell>
          <cell r="B136" t="str">
            <v>PWO-727 W200XH553</v>
          </cell>
          <cell r="C136">
            <v>102</v>
          </cell>
          <cell r="D136" t="str">
            <v>枚</v>
          </cell>
          <cell r="E136">
            <v>300</v>
          </cell>
        </row>
        <row r="137">
          <cell r="A137">
            <v>135173</v>
          </cell>
          <cell r="B137" t="str">
            <v>TC-8237　W200XH553</v>
          </cell>
          <cell r="D137" t="str">
            <v>pcs</v>
          </cell>
          <cell r="E137">
            <v>300</v>
          </cell>
        </row>
        <row r="138">
          <cell r="A138">
            <v>135174</v>
          </cell>
          <cell r="B138" t="str">
            <v>PWO-970 W200XH553</v>
          </cell>
          <cell r="C138">
            <v>24</v>
          </cell>
          <cell r="D138" t="str">
            <v>枚</v>
          </cell>
          <cell r="E138">
            <v>300</v>
          </cell>
        </row>
        <row r="139">
          <cell r="A139">
            <v>135177</v>
          </cell>
          <cell r="B139" t="str">
            <v>K90U-C10S(ﾘﾌﾄﾛｯｸｷｬｽﾀｰ）</v>
          </cell>
          <cell r="C139">
            <v>1000</v>
          </cell>
          <cell r="D139" t="str">
            <v>個</v>
          </cell>
          <cell r="E139">
            <v>544</v>
          </cell>
        </row>
        <row r="140">
          <cell r="A140">
            <v>135185</v>
          </cell>
          <cell r="B140" t="str">
            <v>KWｶﾞﾀ止めｷｬｯﾌﾟ</v>
          </cell>
          <cell r="C140">
            <v>2000</v>
          </cell>
          <cell r="D140" t="str">
            <v>pcs</v>
          </cell>
          <cell r="E140">
            <v>7.34</v>
          </cell>
        </row>
        <row r="141">
          <cell r="A141">
            <v>135186</v>
          </cell>
          <cell r="B141" t="str">
            <v>ﾘﾌﾄﾛｯｸｷｬｽﾀｰ(KOKUYO) M10X35</v>
          </cell>
          <cell r="C141">
            <v>500</v>
          </cell>
          <cell r="D141" t="str">
            <v>pcs</v>
          </cell>
          <cell r="E141">
            <v>525</v>
          </cell>
        </row>
        <row r="142">
          <cell r="A142">
            <v>135190</v>
          </cell>
          <cell r="B142" t="str">
            <v>PWO-705 W200XH500</v>
          </cell>
          <cell r="C142">
            <v>204</v>
          </cell>
          <cell r="D142" t="str">
            <v>pcs</v>
          </cell>
          <cell r="E142">
            <v>300</v>
          </cell>
        </row>
        <row r="143">
          <cell r="A143">
            <v>135191</v>
          </cell>
          <cell r="B143" t="str">
            <v>PWO-705 W200XH570</v>
          </cell>
          <cell r="C143">
            <v>102</v>
          </cell>
          <cell r="D143" t="str">
            <v>pcs</v>
          </cell>
          <cell r="E143">
            <v>300</v>
          </cell>
        </row>
        <row r="144">
          <cell r="A144">
            <v>135192</v>
          </cell>
          <cell r="B144" t="str">
            <v>PWO-705　W200XH640</v>
          </cell>
          <cell r="C144">
            <v>102</v>
          </cell>
          <cell r="D144" t="str">
            <v>pcs</v>
          </cell>
          <cell r="E144">
            <v>300</v>
          </cell>
        </row>
        <row r="145">
          <cell r="A145">
            <v>135196</v>
          </cell>
          <cell r="B145" t="str">
            <v>PWO-925_W200XH447</v>
          </cell>
          <cell r="C145">
            <v>108</v>
          </cell>
          <cell r="D145" t="str">
            <v>枚</v>
          </cell>
          <cell r="E145">
            <v>300</v>
          </cell>
        </row>
        <row r="146">
          <cell r="A146">
            <v>135201</v>
          </cell>
          <cell r="B146" t="str">
            <v>PWO-378 W200XH434</v>
          </cell>
          <cell r="C146">
            <v>402</v>
          </cell>
          <cell r="D146" t="str">
            <v>枚</v>
          </cell>
          <cell r="E146">
            <v>300</v>
          </cell>
        </row>
        <row r="147">
          <cell r="A147">
            <v>135202</v>
          </cell>
          <cell r="B147" t="str">
            <v>PWO-578 W200XH547</v>
          </cell>
          <cell r="C147">
            <v>102</v>
          </cell>
          <cell r="D147" t="str">
            <v>枚</v>
          </cell>
          <cell r="E147">
            <v>300</v>
          </cell>
        </row>
        <row r="148">
          <cell r="A148">
            <v>135203</v>
          </cell>
          <cell r="B148" t="str">
            <v>PWO-630 W200XH434</v>
          </cell>
          <cell r="C148">
            <v>102</v>
          </cell>
          <cell r="D148" t="str">
            <v>枚</v>
          </cell>
          <cell r="E148">
            <v>300</v>
          </cell>
        </row>
        <row r="149">
          <cell r="A149">
            <v>135204</v>
          </cell>
          <cell r="B149" t="str">
            <v>PWO-701 W200XH460</v>
          </cell>
          <cell r="C149">
            <v>12</v>
          </cell>
          <cell r="D149" t="str">
            <v>枚</v>
          </cell>
          <cell r="E149">
            <v>300</v>
          </cell>
        </row>
        <row r="150">
          <cell r="A150">
            <v>135205</v>
          </cell>
          <cell r="B150" t="str">
            <v>PWO-705 W200XH594</v>
          </cell>
          <cell r="C150">
            <v>1830</v>
          </cell>
          <cell r="D150" t="str">
            <v>枚</v>
          </cell>
          <cell r="E150">
            <v>300</v>
          </cell>
        </row>
        <row r="151">
          <cell r="A151">
            <v>135207</v>
          </cell>
          <cell r="B151" t="str">
            <v>PWO-722 W200XH553</v>
          </cell>
          <cell r="C151">
            <v>18</v>
          </cell>
          <cell r="D151" t="str">
            <v>枚</v>
          </cell>
          <cell r="E151">
            <v>300</v>
          </cell>
        </row>
        <row r="152">
          <cell r="A152">
            <v>135208</v>
          </cell>
          <cell r="B152" t="str">
            <v>PWO-754 W200XH460</v>
          </cell>
          <cell r="C152">
            <v>12</v>
          </cell>
          <cell r="D152" t="str">
            <v>枚</v>
          </cell>
          <cell r="E152">
            <v>300</v>
          </cell>
        </row>
        <row r="153">
          <cell r="A153">
            <v>135209</v>
          </cell>
          <cell r="B153" t="str">
            <v>PWO-490 W200XH460</v>
          </cell>
          <cell r="C153">
            <v>48</v>
          </cell>
          <cell r="D153" t="str">
            <v>枚</v>
          </cell>
          <cell r="E153">
            <v>300</v>
          </cell>
        </row>
        <row r="154">
          <cell r="A154">
            <v>135210</v>
          </cell>
          <cell r="B154" t="str">
            <v>PWO-490 W200XH547</v>
          </cell>
          <cell r="C154">
            <v>102</v>
          </cell>
          <cell r="D154" t="str">
            <v>枚</v>
          </cell>
          <cell r="E154">
            <v>300</v>
          </cell>
        </row>
        <row r="155">
          <cell r="A155">
            <v>135211</v>
          </cell>
          <cell r="B155" t="str">
            <v>PWO-490 W200XH437</v>
          </cell>
          <cell r="C155">
            <v>102</v>
          </cell>
          <cell r="D155" t="str">
            <v>枚</v>
          </cell>
          <cell r="E155">
            <v>300</v>
          </cell>
        </row>
        <row r="156">
          <cell r="A156">
            <v>135212</v>
          </cell>
          <cell r="B156" t="str">
            <v>WSP-596 W200XH460</v>
          </cell>
          <cell r="C156">
            <v>204</v>
          </cell>
          <cell r="D156" t="str">
            <v>枚</v>
          </cell>
          <cell r="E156">
            <v>300</v>
          </cell>
        </row>
        <row r="157">
          <cell r="A157">
            <v>135213</v>
          </cell>
          <cell r="B157" t="str">
            <v>WSP-596 W200XH547</v>
          </cell>
          <cell r="C157">
            <v>306</v>
          </cell>
          <cell r="D157" t="str">
            <v>枚</v>
          </cell>
          <cell r="E157">
            <v>300</v>
          </cell>
        </row>
        <row r="158">
          <cell r="A158">
            <v>135214</v>
          </cell>
          <cell r="B158" t="str">
            <v>WSP-596 W200XH437</v>
          </cell>
          <cell r="C158">
            <v>204</v>
          </cell>
          <cell r="D158" t="str">
            <v>枚</v>
          </cell>
          <cell r="E158">
            <v>300</v>
          </cell>
        </row>
        <row r="159">
          <cell r="A159">
            <v>135223</v>
          </cell>
          <cell r="B159" t="str">
            <v>PWO-578 W200XH553</v>
          </cell>
          <cell r="C159">
            <v>36</v>
          </cell>
          <cell r="D159" t="str">
            <v>枚</v>
          </cell>
          <cell r="E159">
            <v>300</v>
          </cell>
        </row>
        <row r="160">
          <cell r="A160">
            <v>135224</v>
          </cell>
          <cell r="B160" t="str">
            <v>PWO-873　W200XH553</v>
          </cell>
          <cell r="C160">
            <v>102</v>
          </cell>
          <cell r="D160" t="str">
            <v>枚</v>
          </cell>
          <cell r="E160">
            <v>300</v>
          </cell>
        </row>
        <row r="161">
          <cell r="A161">
            <v>135225</v>
          </cell>
          <cell r="B161" t="str">
            <v>PWO-873 W200XH460</v>
          </cell>
          <cell r="C161">
            <v>12</v>
          </cell>
          <cell r="D161" t="str">
            <v>枚</v>
          </cell>
          <cell r="E161">
            <v>300</v>
          </cell>
        </row>
        <row r="162">
          <cell r="A162">
            <v>135229</v>
          </cell>
          <cell r="B162" t="str">
            <v>PWO-947 W200XH460</v>
          </cell>
          <cell r="C162">
            <v>12</v>
          </cell>
          <cell r="D162" t="str">
            <v>枚</v>
          </cell>
          <cell r="E162">
            <v>300</v>
          </cell>
        </row>
        <row r="163">
          <cell r="A163">
            <v>135230</v>
          </cell>
          <cell r="B163" t="str">
            <v>PSP-162 W200XH460</v>
          </cell>
          <cell r="C163">
            <v>102</v>
          </cell>
          <cell r="D163" t="str">
            <v>枚</v>
          </cell>
          <cell r="E163">
            <v>300</v>
          </cell>
        </row>
        <row r="164">
          <cell r="A164">
            <v>135231</v>
          </cell>
          <cell r="B164" t="str">
            <v>PSP-163 W200XH460</v>
          </cell>
          <cell r="C164">
            <v>102</v>
          </cell>
          <cell r="D164" t="str">
            <v>枚</v>
          </cell>
          <cell r="E164">
            <v>300</v>
          </cell>
        </row>
        <row r="165">
          <cell r="A165">
            <v>135232</v>
          </cell>
          <cell r="B165" t="str">
            <v>PSP-164  W200XH460</v>
          </cell>
          <cell r="C165">
            <v>408</v>
          </cell>
          <cell r="D165" t="str">
            <v>枚</v>
          </cell>
          <cell r="E165">
            <v>300</v>
          </cell>
        </row>
        <row r="166">
          <cell r="A166">
            <v>135233</v>
          </cell>
          <cell r="B166" t="str">
            <v>PSP-164  W200XH553</v>
          </cell>
          <cell r="C166">
            <v>600</v>
          </cell>
          <cell r="D166" t="str">
            <v>枚</v>
          </cell>
          <cell r="E166">
            <v>300</v>
          </cell>
        </row>
        <row r="167">
          <cell r="A167">
            <v>135246</v>
          </cell>
          <cell r="B167" t="str">
            <v>K492U-B-10S ｳﾚﾀﾝｷｬｽﾀｰS付</v>
          </cell>
          <cell r="D167" t="str">
            <v>pcs</v>
          </cell>
          <cell r="E167">
            <v>588</v>
          </cell>
        </row>
        <row r="168">
          <cell r="A168">
            <v>135247</v>
          </cell>
          <cell r="B168" t="str">
            <v>K100U-50-B10S(LLC･M10･S付･黒ｶﾊﾞｰ)</v>
          </cell>
          <cell r="C168">
            <v>4</v>
          </cell>
          <cell r="D168" t="str">
            <v>個</v>
          </cell>
          <cell r="E168">
            <v>541</v>
          </cell>
        </row>
        <row r="169">
          <cell r="A169">
            <v>135248</v>
          </cell>
          <cell r="B169" t="str">
            <v>KVSｾｯﾄ取り2型(ｻｲﾄﾞ･上･底)</v>
          </cell>
          <cell r="C169">
            <v>2000</v>
          </cell>
          <cell r="D169" t="str">
            <v>ｾｯﾄ</v>
          </cell>
          <cell r="E169">
            <v>33.479999999999997</v>
          </cell>
        </row>
        <row r="170">
          <cell r="A170">
            <v>135249</v>
          </cell>
          <cell r="B170" t="str">
            <v>KVSOﾘﾝｸﾞ2型</v>
          </cell>
          <cell r="C170">
            <v>2000</v>
          </cell>
          <cell r="D170" t="str">
            <v>個</v>
          </cell>
          <cell r="E170">
            <v>11.43</v>
          </cell>
        </row>
        <row r="171">
          <cell r="A171">
            <v>135250</v>
          </cell>
          <cell r="B171" t="str">
            <v>PWO-630 W200XH553</v>
          </cell>
          <cell r="C171">
            <v>18</v>
          </cell>
          <cell r="D171" t="str">
            <v>個</v>
          </cell>
          <cell r="E171">
            <v>300</v>
          </cell>
        </row>
        <row r="172">
          <cell r="A172">
            <v>135252</v>
          </cell>
          <cell r="B172" t="str">
            <v>PWO-630 W200XH460</v>
          </cell>
          <cell r="C172">
            <v>18</v>
          </cell>
          <cell r="D172" t="str">
            <v>個</v>
          </cell>
          <cell r="E172">
            <v>300</v>
          </cell>
        </row>
        <row r="173">
          <cell r="A173">
            <v>135254</v>
          </cell>
          <cell r="B173" t="str">
            <v>TC-8207 W200XH460</v>
          </cell>
          <cell r="C173">
            <v>6</v>
          </cell>
          <cell r="D173" t="str">
            <v>個</v>
          </cell>
          <cell r="E173">
            <v>550</v>
          </cell>
        </row>
        <row r="174">
          <cell r="A174">
            <v>135260</v>
          </cell>
          <cell r="B174" t="str">
            <v>TC-8207　W200xH553</v>
          </cell>
          <cell r="C174">
            <v>78</v>
          </cell>
          <cell r="D174" t="str">
            <v>pcs</v>
          </cell>
          <cell r="E174">
            <v>550</v>
          </cell>
        </row>
        <row r="175">
          <cell r="A175">
            <v>136018</v>
          </cell>
          <cell r="B175" t="str">
            <v>CKV770G/C箱ｾｯﾄ(内寸736X182X132mm)(S)</v>
          </cell>
          <cell r="C175">
            <v>50</v>
          </cell>
          <cell r="D175" t="str">
            <v>ｾｯﾄ</v>
          </cell>
          <cell r="E175">
            <v>158</v>
          </cell>
        </row>
        <row r="176">
          <cell r="A176">
            <v>136019</v>
          </cell>
          <cell r="B176" t="str">
            <v>KV481-3ASL　HB型外箱（ﾊﾟｯﾄ2枚付）</v>
          </cell>
          <cell r="C176">
            <v>180</v>
          </cell>
          <cell r="D176" t="str">
            <v>ｾｯﾄ</v>
          </cell>
          <cell r="E176">
            <v>252</v>
          </cell>
        </row>
        <row r="177">
          <cell r="A177">
            <v>136023</v>
          </cell>
          <cell r="B177" t="str">
            <v>KV570 一本箱(中敷1枚付）</v>
          </cell>
          <cell r="C177">
            <v>30</v>
          </cell>
          <cell r="D177" t="str">
            <v>ｾｯﾄ</v>
          </cell>
          <cell r="E177">
            <v>244</v>
          </cell>
        </row>
        <row r="178">
          <cell r="A178">
            <v>136024</v>
          </cell>
          <cell r="B178" t="str">
            <v>KVS490H箱ｾｯﾄ(内寸500X190X130)(S)</v>
          </cell>
          <cell r="D178" t="str">
            <v>ｾｯﾄ</v>
          </cell>
          <cell r="E178">
            <v>280</v>
          </cell>
        </row>
        <row r="179">
          <cell r="A179">
            <v>136037</v>
          </cell>
          <cell r="B179" t="str">
            <v>KV705(W)箱</v>
          </cell>
          <cell r="C179">
            <v>30</v>
          </cell>
          <cell r="D179" t="str">
            <v>枚</v>
          </cell>
          <cell r="E179">
            <v>133</v>
          </cell>
        </row>
        <row r="180">
          <cell r="A180">
            <v>136038</v>
          </cell>
          <cell r="B180" t="str">
            <v>KV705(S)箱</v>
          </cell>
          <cell r="C180">
            <v>125</v>
          </cell>
          <cell r="D180" t="str">
            <v>枚</v>
          </cell>
          <cell r="E180">
            <v>118</v>
          </cell>
        </row>
        <row r="181">
          <cell r="A181">
            <v>136044</v>
          </cell>
          <cell r="B181" t="str">
            <v>O.P.Pﾃｰﾌﾟ（透明）100m巻き</v>
          </cell>
          <cell r="C181">
            <v>300</v>
          </cell>
          <cell r="D181" t="str">
            <v>巻</v>
          </cell>
          <cell r="E181">
            <v>380</v>
          </cell>
        </row>
        <row r="182">
          <cell r="A182">
            <v>136047</v>
          </cell>
          <cell r="B182" t="str">
            <v>KV650箱(S)</v>
          </cell>
          <cell r="C182">
            <v>10</v>
          </cell>
          <cell r="D182" t="str">
            <v>枚</v>
          </cell>
          <cell r="E182">
            <v>191</v>
          </cell>
        </row>
        <row r="183">
          <cell r="A183">
            <v>136054</v>
          </cell>
          <cell r="B183" t="str">
            <v>KV650外箱(W)</v>
          </cell>
          <cell r="C183">
            <v>30</v>
          </cell>
          <cell r="D183" t="str">
            <v>枚</v>
          </cell>
          <cell r="E183">
            <v>261</v>
          </cell>
        </row>
        <row r="184">
          <cell r="A184">
            <v>136057</v>
          </cell>
          <cell r="B184" t="str">
            <v>KV690固定脚外箱</v>
          </cell>
          <cell r="C184">
            <v>10</v>
          </cell>
          <cell r="D184" t="str">
            <v>枚</v>
          </cell>
          <cell r="E184">
            <v>295</v>
          </cell>
        </row>
        <row r="185">
          <cell r="A185">
            <v>136058</v>
          </cell>
          <cell r="B185" t="str">
            <v>KV690,870固定脚中敷</v>
          </cell>
          <cell r="C185">
            <v>20</v>
          </cell>
          <cell r="D185" t="str">
            <v>枚</v>
          </cell>
          <cell r="E185">
            <v>79</v>
          </cell>
        </row>
        <row r="186">
          <cell r="A186">
            <v>136061</v>
          </cell>
          <cell r="B186" t="str">
            <v>KV705-NPS型箱(W)(専用仕切A1枚,B3枚付</v>
          </cell>
          <cell r="C186">
            <v>25</v>
          </cell>
          <cell r="D186" t="str">
            <v>ｾｯﾄ</v>
          </cell>
          <cell r="E186">
            <v>258</v>
          </cell>
        </row>
        <row r="187">
          <cell r="A187">
            <v>136062</v>
          </cell>
          <cell r="B187" t="str">
            <v>KV870固定脚外箱</v>
          </cell>
          <cell r="C187">
            <v>3</v>
          </cell>
          <cell r="D187" t="str">
            <v>枚</v>
          </cell>
          <cell r="E187">
            <v>346</v>
          </cell>
        </row>
        <row r="188">
          <cell r="A188">
            <v>136063</v>
          </cell>
          <cell r="B188" t="str">
            <v>KVS690型(採血台TSD-01)外箱</v>
          </cell>
          <cell r="C188">
            <v>17</v>
          </cell>
          <cell r="D188" t="str">
            <v>ｾｯﾄ</v>
          </cell>
          <cell r="E188">
            <v>842</v>
          </cell>
        </row>
        <row r="189">
          <cell r="A189">
            <v>136064</v>
          </cell>
          <cell r="B189" t="str">
            <v>KUS-15TB型 箱(中敷1枚,仕切4枚付)</v>
          </cell>
          <cell r="C189">
            <v>40</v>
          </cell>
          <cell r="D189" t="str">
            <v>ｾｯﾄ</v>
          </cell>
          <cell r="E189">
            <v>397</v>
          </cell>
        </row>
        <row r="190">
          <cell r="A190">
            <v>136068</v>
          </cell>
          <cell r="B190" t="str">
            <v>KVI外箱</v>
          </cell>
          <cell r="C190">
            <v>225</v>
          </cell>
          <cell r="D190" t="str">
            <v>枚</v>
          </cell>
          <cell r="E190">
            <v>192</v>
          </cell>
        </row>
        <row r="191">
          <cell r="A191">
            <v>136074</v>
          </cell>
          <cell r="B191" t="str">
            <v>UFT-TL専用箱(仕切1枚付)</v>
          </cell>
          <cell r="C191">
            <v>25</v>
          </cell>
          <cell r="D191" t="str">
            <v>ｾｯﾄ</v>
          </cell>
          <cell r="E191">
            <v>790</v>
          </cell>
        </row>
        <row r="192">
          <cell r="A192">
            <v>136077</v>
          </cell>
          <cell r="B192" t="str">
            <v>KV705(W)箱仕切A</v>
          </cell>
          <cell r="C192">
            <v>125</v>
          </cell>
          <cell r="D192" t="str">
            <v>枚</v>
          </cell>
          <cell r="E192">
            <v>54</v>
          </cell>
        </row>
        <row r="193">
          <cell r="A193">
            <v>136078</v>
          </cell>
          <cell r="B193" t="str">
            <v>KV705(W)箱仕切B</v>
          </cell>
          <cell r="C193">
            <v>375</v>
          </cell>
          <cell r="D193" t="str">
            <v>枚</v>
          </cell>
          <cell r="E193">
            <v>20</v>
          </cell>
        </row>
        <row r="194">
          <cell r="A194">
            <v>136093</v>
          </cell>
          <cell r="B194" t="str">
            <v>KVI中敷</v>
          </cell>
          <cell r="C194">
            <v>450</v>
          </cell>
          <cell r="D194" t="str">
            <v>枚</v>
          </cell>
          <cell r="E194">
            <v>25</v>
          </cell>
        </row>
        <row r="195">
          <cell r="A195">
            <v>136095</v>
          </cell>
          <cell r="B195" t="str">
            <v>PEﾁｭｰﾌﾞ0.05μX110mmX500m</v>
          </cell>
          <cell r="C195">
            <v>6</v>
          </cell>
          <cell r="D195" t="str">
            <v>巻</v>
          </cell>
          <cell r="E195">
            <v>3039</v>
          </cell>
        </row>
        <row r="196">
          <cell r="A196">
            <v>136098</v>
          </cell>
          <cell r="B196" t="str">
            <v>PPﾊﾞﾝﾄﾞ15.5X2500(青)</v>
          </cell>
          <cell r="C196">
            <v>2</v>
          </cell>
          <cell r="D196" t="str">
            <v>巻</v>
          </cell>
          <cell r="E196">
            <v>4400</v>
          </cell>
        </row>
        <row r="197">
          <cell r="A197">
            <v>136099</v>
          </cell>
          <cell r="B197" t="str">
            <v>ｼﾞﾌﾞﾗﾙﾀﾙ内ﾊﾟｲﾌﾟ用1100X1000X170</v>
          </cell>
          <cell r="C197">
            <v>19</v>
          </cell>
          <cell r="D197" t="str">
            <v>枚</v>
          </cell>
          <cell r="E197">
            <v>1452</v>
          </cell>
        </row>
        <row r="198">
          <cell r="A198">
            <v>136100</v>
          </cell>
          <cell r="B198" t="str">
            <v>外ﾊﾟｲﾌﾟ用箱(630X440X650)大ﾊﾟｯﾄ8枚付</v>
          </cell>
          <cell r="C198">
            <v>2</v>
          </cell>
          <cell r="D198" t="str">
            <v>ｾｯﾄ</v>
          </cell>
          <cell r="E198">
            <v>1549</v>
          </cell>
        </row>
        <row r="199">
          <cell r="A199">
            <v>136103</v>
          </cell>
          <cell r="B199" t="str">
            <v>KS箱</v>
          </cell>
          <cell r="C199">
            <v>800</v>
          </cell>
          <cell r="D199" t="str">
            <v>枚</v>
          </cell>
          <cell r="E199">
            <v>74</v>
          </cell>
        </row>
        <row r="200">
          <cell r="A200">
            <v>136111</v>
          </cell>
          <cell r="B200" t="str">
            <v>KDS共通箱</v>
          </cell>
          <cell r="C200">
            <v>200</v>
          </cell>
          <cell r="D200" t="str">
            <v>枚</v>
          </cell>
          <cell r="E200">
            <v>92</v>
          </cell>
        </row>
        <row r="201">
          <cell r="A201">
            <v>136119</v>
          </cell>
          <cell r="B201" t="str">
            <v>共通箱中(390X300X185)</v>
          </cell>
          <cell r="C201">
            <v>100</v>
          </cell>
          <cell r="D201" t="str">
            <v>枚</v>
          </cell>
          <cell r="E201">
            <v>125</v>
          </cell>
        </row>
        <row r="202">
          <cell r="A202">
            <v>136134</v>
          </cell>
          <cell r="B202" t="str">
            <v>KVS670-80箱(仕切り2枚付)</v>
          </cell>
          <cell r="C202">
            <v>25</v>
          </cell>
          <cell r="D202" t="str">
            <v>ｾｯﾄ</v>
          </cell>
          <cell r="E202">
            <v>185</v>
          </cell>
        </row>
        <row r="203">
          <cell r="A203">
            <v>136148</v>
          </cell>
          <cell r="B203" t="str">
            <v>KVI530SS型 外箱(中敷A,中敷B付)</v>
          </cell>
          <cell r="C203">
            <v>50</v>
          </cell>
          <cell r="D203" t="str">
            <v>ｾｯﾄ</v>
          </cell>
          <cell r="E203">
            <v>440</v>
          </cell>
        </row>
        <row r="204">
          <cell r="A204">
            <v>136151</v>
          </cell>
          <cell r="B204" t="str">
            <v>CKV570外箱(ｿﾄ600x190x140)△F</v>
          </cell>
          <cell r="C204">
            <v>75</v>
          </cell>
          <cell r="D204" t="str">
            <v>ｾｯﾄ</v>
          </cell>
          <cell r="E204">
            <v>108</v>
          </cell>
        </row>
        <row r="205">
          <cell r="A205">
            <v>136157</v>
          </cell>
          <cell r="B205" t="str">
            <v>ﾊﾟﾚﾁｰﾅ用内箱Aﾀｲﾌﾟ(小)底のみ</v>
          </cell>
          <cell r="C205">
            <v>200</v>
          </cell>
          <cell r="D205" t="str">
            <v>枚</v>
          </cell>
          <cell r="E205">
            <v>209</v>
          </cell>
        </row>
        <row r="206">
          <cell r="A206">
            <v>136158</v>
          </cell>
          <cell r="B206" t="str">
            <v>ﾊﾟﾚﾁｰﾅ用内箱Bﾀｲﾌﾟ(大)底のみ</v>
          </cell>
          <cell r="C206">
            <v>150</v>
          </cell>
          <cell r="D206" t="str">
            <v>枚</v>
          </cell>
          <cell r="E206">
            <v>228</v>
          </cell>
        </row>
        <row r="207">
          <cell r="A207">
            <v>136162</v>
          </cell>
          <cell r="B207" t="str">
            <v>KV567-3ASL　HB型　外箱(ﾊﾟｯﾄ2枚付）</v>
          </cell>
          <cell r="C207">
            <v>170</v>
          </cell>
          <cell r="D207" t="str">
            <v>ｾｯﾄ</v>
          </cell>
          <cell r="E207">
            <v>292</v>
          </cell>
        </row>
        <row r="208">
          <cell r="A208">
            <v>136163</v>
          </cell>
          <cell r="B208" t="str">
            <v>ﾊﾟﾚﾁｰﾅ内箱Aﾀｲﾌﾟ(小)横のみ</v>
          </cell>
          <cell r="C208">
            <v>300</v>
          </cell>
          <cell r="D208" t="str">
            <v>枚</v>
          </cell>
          <cell r="E208">
            <v>186</v>
          </cell>
        </row>
        <row r="209">
          <cell r="A209">
            <v>136164</v>
          </cell>
          <cell r="B209" t="str">
            <v>ﾊﾟﾚﾁｰﾅ内箱Bﾀｲﾌﾟ(大)横のみ</v>
          </cell>
          <cell r="C209">
            <v>200</v>
          </cell>
          <cell r="D209" t="str">
            <v>枚</v>
          </cell>
          <cell r="E209">
            <v>210</v>
          </cell>
        </row>
        <row r="210">
          <cell r="A210">
            <v>136165</v>
          </cell>
          <cell r="B210" t="str">
            <v>DWT_UWT_HAS用箱 内寸750x580x140(W)</v>
          </cell>
          <cell r="C210">
            <v>4</v>
          </cell>
          <cell r="D210" t="str">
            <v>ｾｯﾄ</v>
          </cell>
          <cell r="E210">
            <v>776</v>
          </cell>
        </row>
        <row r="211">
          <cell r="A211">
            <v>136166</v>
          </cell>
          <cell r="B211" t="str">
            <v>KVS438H 外箱　中敷ｾｯﾄ</v>
          </cell>
          <cell r="C211">
            <v>25</v>
          </cell>
          <cell r="D211" t="str">
            <v>ｾｯﾄ</v>
          </cell>
          <cell r="E211">
            <v>210</v>
          </cell>
        </row>
        <row r="212">
          <cell r="A212">
            <v>136170</v>
          </cell>
          <cell r="B212" t="str">
            <v>KW524K 外箱</v>
          </cell>
          <cell r="C212">
            <v>50</v>
          </cell>
          <cell r="D212" t="str">
            <v>枚</v>
          </cell>
          <cell r="E212">
            <v>231</v>
          </cell>
        </row>
        <row r="213">
          <cell r="A213">
            <v>136171</v>
          </cell>
          <cell r="B213" t="str">
            <v>KW524K 仕切(190X519)</v>
          </cell>
          <cell r="C213">
            <v>100</v>
          </cell>
          <cell r="D213" t="str">
            <v>枚</v>
          </cell>
          <cell r="E213">
            <v>46</v>
          </cell>
        </row>
        <row r="214">
          <cell r="A214">
            <v>136172</v>
          </cell>
          <cell r="B214" t="str">
            <v>無地　共通箱中(390X300X185)</v>
          </cell>
          <cell r="C214">
            <v>50</v>
          </cell>
          <cell r="D214" t="str">
            <v>枚</v>
          </cell>
          <cell r="E214">
            <v>126</v>
          </cell>
        </row>
        <row r="215">
          <cell r="A215">
            <v>136175</v>
          </cell>
          <cell r="B215" t="str">
            <v>ﾊﾟﾚﾁｰﾅ仕切ﾊｰﾌ底(小)_折り目外</v>
          </cell>
          <cell r="C215">
            <v>100</v>
          </cell>
          <cell r="D215" t="str">
            <v>枚</v>
          </cell>
          <cell r="E215">
            <v>70</v>
          </cell>
        </row>
        <row r="216">
          <cell r="A216">
            <v>136176</v>
          </cell>
          <cell r="B216" t="str">
            <v>ﾊﾟﾚﾁｰﾅ仕切ﾊｰﾌ側(小)760X460X660</v>
          </cell>
          <cell r="C216">
            <v>100</v>
          </cell>
          <cell r="D216" t="str">
            <v>枚</v>
          </cell>
          <cell r="E216">
            <v>194</v>
          </cell>
        </row>
        <row r="217">
          <cell r="A217">
            <v>136177</v>
          </cell>
          <cell r="B217" t="str">
            <v>NSKT-外箱 530X330X190(W)</v>
          </cell>
          <cell r="C217">
            <v>50</v>
          </cell>
          <cell r="D217" t="str">
            <v>枚</v>
          </cell>
          <cell r="E217">
            <v>239</v>
          </cell>
        </row>
        <row r="218">
          <cell r="A218">
            <v>136178</v>
          </cell>
          <cell r="B218" t="str">
            <v>NSKT-仕切(S)</v>
          </cell>
          <cell r="C218">
            <v>100</v>
          </cell>
          <cell r="D218" t="str">
            <v>枚</v>
          </cell>
          <cell r="E218">
            <v>64</v>
          </cell>
        </row>
        <row r="219">
          <cell r="A219">
            <v>136184</v>
          </cell>
          <cell r="B219" t="str">
            <v>KUS-10TB型箱ｾｯﾄ(内寸425X235X98mm)(S)</v>
          </cell>
          <cell r="C219">
            <v>5</v>
          </cell>
          <cell r="D219" t="str">
            <v>set</v>
          </cell>
          <cell r="E219">
            <v>357</v>
          </cell>
        </row>
        <row r="220">
          <cell r="A220">
            <v>136186</v>
          </cell>
          <cell r="B220" t="str">
            <v>KW524-15外箱(内430X650X160)(W)</v>
          </cell>
          <cell r="C220">
            <v>20</v>
          </cell>
          <cell r="D220" t="str">
            <v>枚</v>
          </cell>
          <cell r="E220">
            <v>605</v>
          </cell>
        </row>
        <row r="221">
          <cell r="A221">
            <v>136187</v>
          </cell>
          <cell r="B221" t="str">
            <v>KW524-15仕切り(782×420)(S)</v>
          </cell>
          <cell r="C221">
            <v>20</v>
          </cell>
          <cell r="D221" t="str">
            <v>枚</v>
          </cell>
          <cell r="E221">
            <v>164</v>
          </cell>
        </row>
        <row r="222">
          <cell r="A222">
            <v>136188</v>
          </cell>
          <cell r="B222" t="str">
            <v>共通箱小(330X255X195)_新</v>
          </cell>
          <cell r="C222">
            <v>200</v>
          </cell>
          <cell r="D222" t="str">
            <v>枚</v>
          </cell>
          <cell r="E222">
            <v>96</v>
          </cell>
        </row>
        <row r="223">
          <cell r="A223">
            <v>136190</v>
          </cell>
          <cell r="B223" t="str">
            <v>ｽﾄﾚｯﾁﾌｨﾙﾑ500㎜X400m</v>
          </cell>
          <cell r="C223">
            <v>40</v>
          </cell>
          <cell r="D223" t="str">
            <v>本</v>
          </cell>
          <cell r="E223">
            <v>910</v>
          </cell>
        </row>
        <row r="224">
          <cell r="A224">
            <v>136194</v>
          </cell>
          <cell r="B224" t="str">
            <v>KWK524-NK型 仕切(W570XD598XH100)(S)</v>
          </cell>
          <cell r="C224">
            <v>1</v>
          </cell>
          <cell r="D224" t="str">
            <v>枚</v>
          </cell>
          <cell r="E224">
            <v>129</v>
          </cell>
        </row>
        <row r="225">
          <cell r="A225">
            <v>136195</v>
          </cell>
          <cell r="B225" t="str">
            <v>KWK524-NK型 外箱(W580XD650XH160)(W)</v>
          </cell>
          <cell r="C225">
            <v>1</v>
          </cell>
          <cell r="D225" t="str">
            <v>枚</v>
          </cell>
          <cell r="E225">
            <v>748</v>
          </cell>
        </row>
        <row r="226">
          <cell r="A226">
            <v>136196</v>
          </cell>
          <cell r="B226" t="str">
            <v>KVS605H 中敷き(610X130)(S)</v>
          </cell>
          <cell r="C226">
            <v>39</v>
          </cell>
          <cell r="D226" t="str">
            <v>枚</v>
          </cell>
          <cell r="E226">
            <v>44</v>
          </cell>
        </row>
        <row r="227">
          <cell r="A227">
            <v>136197</v>
          </cell>
          <cell r="B227" t="str">
            <v>KVS605H 外箱(内寸615X190X135)(W)</v>
          </cell>
          <cell r="C227">
            <v>13</v>
          </cell>
          <cell r="D227" t="str">
            <v>枚</v>
          </cell>
          <cell r="E227">
            <v>245</v>
          </cell>
        </row>
        <row r="228">
          <cell r="A228">
            <v>136203</v>
          </cell>
          <cell r="B228" t="str">
            <v>KV655 KF型 外装箱(内712X382X180mm)(W</v>
          </cell>
          <cell r="C228">
            <v>25</v>
          </cell>
          <cell r="D228" t="str">
            <v>枚</v>
          </cell>
          <cell r="E228">
            <v>493</v>
          </cell>
        </row>
        <row r="229">
          <cell r="A229">
            <v>136204</v>
          </cell>
          <cell r="B229" t="str">
            <v>KV655 KF型 仕切A(外 874X178mm)(W)</v>
          </cell>
          <cell r="C229">
            <v>50</v>
          </cell>
          <cell r="D229" t="str">
            <v>枚</v>
          </cell>
          <cell r="E229">
            <v>76</v>
          </cell>
        </row>
        <row r="230">
          <cell r="A230">
            <v>136205</v>
          </cell>
          <cell r="B230" t="str">
            <v>KV655 KF型 仕切B(外 712X178mm)(W)</v>
          </cell>
          <cell r="C230">
            <v>25</v>
          </cell>
          <cell r="D230" t="str">
            <v>枚</v>
          </cell>
          <cell r="E230">
            <v>67</v>
          </cell>
        </row>
        <row r="231">
          <cell r="A231">
            <v>136206</v>
          </cell>
          <cell r="B231" t="str">
            <v>KVI615　 KF型  仕切A(W)</v>
          </cell>
          <cell r="C231">
            <v>50</v>
          </cell>
          <cell r="D231" t="str">
            <v>枚</v>
          </cell>
          <cell r="E231">
            <v>68</v>
          </cell>
        </row>
        <row r="232">
          <cell r="A232">
            <v>136207</v>
          </cell>
          <cell r="B232" t="str">
            <v>KVI615 KF型 外箱(内405X659X186)(W)</v>
          </cell>
          <cell r="C232">
            <v>25</v>
          </cell>
          <cell r="D232" t="str">
            <v>枚</v>
          </cell>
          <cell r="E232">
            <v>511</v>
          </cell>
        </row>
        <row r="233">
          <cell r="A233">
            <v>136208</v>
          </cell>
          <cell r="B233" t="str">
            <v>KVI615　KF型 仕切B 178X632(W)</v>
          </cell>
          <cell r="C233">
            <v>25</v>
          </cell>
          <cell r="D233" t="str">
            <v>枚</v>
          </cell>
          <cell r="E233">
            <v>48</v>
          </cell>
        </row>
        <row r="234">
          <cell r="A234">
            <v>136209</v>
          </cell>
          <cell r="B234" t="str">
            <v>KVI615 KF型　補強材A(S)</v>
          </cell>
          <cell r="C234">
            <v>50</v>
          </cell>
          <cell r="D234" t="str">
            <v>枚</v>
          </cell>
          <cell r="E234">
            <v>57</v>
          </cell>
        </row>
        <row r="235">
          <cell r="A235">
            <v>136210</v>
          </cell>
          <cell r="B235" t="str">
            <v>KVI615 KF型 補強材B(S)</v>
          </cell>
          <cell r="C235">
            <v>50</v>
          </cell>
          <cell r="D235" t="str">
            <v>枚</v>
          </cell>
          <cell r="E235">
            <v>48</v>
          </cell>
        </row>
        <row r="236">
          <cell r="A236">
            <v>136212</v>
          </cell>
          <cell r="B236" t="str">
            <v>昇降ｻﾎﾟｰﾄﾃｰﾌﾞﾙ脚箱(ﾌﾀ2枚付)</v>
          </cell>
          <cell r="C236">
            <v>48</v>
          </cell>
          <cell r="D236" t="str">
            <v>set</v>
          </cell>
          <cell r="E236">
            <v>736</v>
          </cell>
        </row>
        <row r="237">
          <cell r="A237">
            <v>136215</v>
          </cell>
          <cell r="B237" t="str">
            <v>N-TNCﾅｰｽｶｰﾄ外装箱（内690X180X187)(W)</v>
          </cell>
          <cell r="C237">
            <v>15</v>
          </cell>
          <cell r="D237" t="str">
            <v>枚</v>
          </cell>
          <cell r="E237">
            <v>379</v>
          </cell>
        </row>
        <row r="238">
          <cell r="A238">
            <v>136216</v>
          </cell>
          <cell r="B238" t="str">
            <v>N-TNCﾅｰｽｶｰﾄ仕切（856X185)(W)</v>
          </cell>
          <cell r="C238">
            <v>15</v>
          </cell>
          <cell r="D238" t="str">
            <v>枚</v>
          </cell>
          <cell r="E238">
            <v>77</v>
          </cell>
        </row>
        <row r="239">
          <cell r="A239">
            <v>136217</v>
          </cell>
          <cell r="B239" t="str">
            <v>採血台TSD-02箱(中身･ﾌﾀ・仕切B)ｾｯﾄ(S)</v>
          </cell>
          <cell r="C239">
            <v>25</v>
          </cell>
          <cell r="D239" t="str">
            <v>set</v>
          </cell>
          <cell r="E239">
            <v>790</v>
          </cell>
        </row>
        <row r="240">
          <cell r="A240">
            <v>136220</v>
          </cell>
          <cell r="B240" t="str">
            <v>KVI440W専用箱(内寸445X160X160)</v>
          </cell>
          <cell r="C240">
            <v>40</v>
          </cell>
          <cell r="D240" t="str">
            <v>枚</v>
          </cell>
          <cell r="E240">
            <v>134</v>
          </cell>
        </row>
        <row r="241">
          <cell r="A241">
            <v>136221</v>
          </cell>
          <cell r="B241" t="str">
            <v>KVI440W専用中敷(ｺﾉ字 1本用中敷)</v>
          </cell>
          <cell r="C241">
            <v>100</v>
          </cell>
          <cell r="D241" t="str">
            <v>枚</v>
          </cell>
          <cell r="E241">
            <v>18</v>
          </cell>
        </row>
        <row r="242">
          <cell r="A242">
            <v>136225</v>
          </cell>
          <cell r="B242" t="str">
            <v>KUS-5 TB型箱ｾｯﾄ(内寸325X235X98mm)(S)</v>
          </cell>
          <cell r="C242">
            <v>5</v>
          </cell>
          <cell r="D242" t="str">
            <v>枚</v>
          </cell>
          <cell r="E242">
            <v>348</v>
          </cell>
        </row>
        <row r="243">
          <cell r="A243">
            <v>136226</v>
          </cell>
          <cell r="B243" t="str">
            <v>KVI280-1 外装箱(内315X272X172)(S)</v>
          </cell>
          <cell r="C243">
            <v>5</v>
          </cell>
          <cell r="D243" t="str">
            <v>枚</v>
          </cell>
          <cell r="E243">
            <v>197</v>
          </cell>
        </row>
        <row r="244">
          <cell r="A244">
            <v>136229</v>
          </cell>
          <cell r="B244" t="str">
            <v>KVS552中敷(590X130)(S)</v>
          </cell>
          <cell r="C244">
            <v>3</v>
          </cell>
          <cell r="D244" t="str">
            <v>枚</v>
          </cell>
          <cell r="E244">
            <v>42</v>
          </cell>
        </row>
        <row r="245">
          <cell r="A245">
            <v>136231</v>
          </cell>
          <cell r="B245" t="str">
            <v>KWL320箱ｾｯﾄ(内寸550X400X160)(W)</v>
          </cell>
          <cell r="C245">
            <v>50</v>
          </cell>
          <cell r="D245" t="str">
            <v>ｾｯﾄ</v>
          </cell>
          <cell r="E245">
            <v>496</v>
          </cell>
        </row>
        <row r="246">
          <cell r="A246">
            <v>136233</v>
          </cell>
          <cell r="B246" t="str">
            <v>UFT-1K1箱ｾｯﾄ 内670X124X121mm(S)</v>
          </cell>
          <cell r="C246">
            <v>30</v>
          </cell>
          <cell r="D246" t="str">
            <v>ｾｯﾄ</v>
          </cell>
          <cell r="E246">
            <v>283</v>
          </cell>
        </row>
        <row r="247">
          <cell r="A247">
            <v>136235</v>
          </cell>
          <cell r="B247" t="str">
            <v>KV520-2SL HB型外箱ｾｯﾄ(535X263X66)(W)</v>
          </cell>
          <cell r="C247">
            <v>440</v>
          </cell>
          <cell r="D247" t="str">
            <v>ｾｯﾄ</v>
          </cell>
          <cell r="E247">
            <v>178</v>
          </cell>
        </row>
        <row r="248">
          <cell r="A248">
            <v>136290</v>
          </cell>
          <cell r="B248" t="str">
            <v>片段ｼｰﾄ1050X1350_ﾍﾌﾗｰ用</v>
          </cell>
          <cell r="C248">
            <v>50</v>
          </cell>
          <cell r="D248" t="str">
            <v>枚</v>
          </cell>
          <cell r="E248">
            <v>205</v>
          </cell>
        </row>
        <row r="249">
          <cell r="A249">
            <v>137001</v>
          </cell>
          <cell r="B249" t="str">
            <v>ﾈｼﾞ＋ﾅﾍﾞM6X10 ﾕﾆｸﾛ</v>
          </cell>
          <cell r="C249">
            <v>3000</v>
          </cell>
          <cell r="D249" t="str">
            <v>個</v>
          </cell>
          <cell r="E249">
            <v>1.98</v>
          </cell>
        </row>
        <row r="250">
          <cell r="A250">
            <v>137003</v>
          </cell>
          <cell r="B250" t="str">
            <v>皿ﾈｼﾞ 3X5(ﾕﾆｸﾛ)</v>
          </cell>
          <cell r="C250">
            <v>1000</v>
          </cell>
          <cell r="D250" t="str">
            <v>個</v>
          </cell>
          <cell r="E250">
            <v>0.9</v>
          </cell>
        </row>
        <row r="251">
          <cell r="A251">
            <v>137006</v>
          </cell>
          <cell r="B251" t="str">
            <v>ﾜｯｼｬｰ16X8.5X1.6 ﾕﾆｸﾛ</v>
          </cell>
          <cell r="C251">
            <v>600</v>
          </cell>
          <cell r="D251" t="str">
            <v>枚</v>
          </cell>
          <cell r="E251">
            <v>1.35</v>
          </cell>
        </row>
        <row r="252">
          <cell r="A252">
            <v>137013</v>
          </cell>
          <cell r="B252" t="str">
            <v>ﾅﾍﾞ M6X10SW付ﾈｼﾞ(KV用)三価</v>
          </cell>
          <cell r="C252">
            <v>2000</v>
          </cell>
          <cell r="D252" t="str">
            <v>個</v>
          </cell>
          <cell r="E252">
            <v>2.8</v>
          </cell>
        </row>
        <row r="253">
          <cell r="A253">
            <v>137015</v>
          </cell>
          <cell r="B253" t="str">
            <v>ﾌﾟｯｼｭﾅｯﾄ φ10軸用</v>
          </cell>
          <cell r="C253">
            <v>6300</v>
          </cell>
          <cell r="D253" t="str">
            <v>個</v>
          </cell>
          <cell r="E253">
            <v>4.3</v>
          </cell>
        </row>
        <row r="254">
          <cell r="A254">
            <v>137026</v>
          </cell>
          <cell r="B254" t="str">
            <v>ｶｰﾎﾞﾝ球1/4</v>
          </cell>
          <cell r="C254">
            <v>300000</v>
          </cell>
          <cell r="D254" t="str">
            <v>個</v>
          </cell>
          <cell r="E254">
            <v>1.1000000000000001</v>
          </cell>
        </row>
        <row r="255">
          <cell r="A255">
            <v>137027</v>
          </cell>
          <cell r="B255" t="str">
            <v>ｶｰﾎﾞﾝ球5/16</v>
          </cell>
          <cell r="C255">
            <v>360000</v>
          </cell>
          <cell r="D255" t="str">
            <v>個</v>
          </cell>
          <cell r="E255">
            <v>2.2000000000000002</v>
          </cell>
        </row>
        <row r="256">
          <cell r="A256">
            <v>137028</v>
          </cell>
          <cell r="B256" t="str">
            <v>ｲｶ用ﾜｯｼｬφ8.5xφ20xt2.0</v>
          </cell>
          <cell r="E256">
            <v>4.2</v>
          </cell>
        </row>
        <row r="257">
          <cell r="A257">
            <v>137032</v>
          </cell>
          <cell r="B257" t="str">
            <v>M16ｽﾌﾟﾘﾝｸﾞﾜｯｼｬ(三価ﾕﾆｸﾛ)</v>
          </cell>
          <cell r="C257">
            <v>10</v>
          </cell>
          <cell r="D257" t="str">
            <v>個</v>
          </cell>
          <cell r="E257">
            <v>5.5</v>
          </cell>
        </row>
        <row r="258">
          <cell r="A258">
            <v>137033</v>
          </cell>
          <cell r="B258" t="str">
            <v>皿ﾈｼﾞ M6X40</v>
          </cell>
          <cell r="C258">
            <v>12000</v>
          </cell>
          <cell r="D258" t="str">
            <v>個</v>
          </cell>
          <cell r="E258">
            <v>4.9000000000000004</v>
          </cell>
        </row>
        <row r="259">
          <cell r="A259">
            <v>137036</v>
          </cell>
          <cell r="B259" t="str">
            <v>ﾅﾍﾞSﾀｲﾄﾈｼﾞM5-8</v>
          </cell>
          <cell r="C259">
            <v>2400</v>
          </cell>
          <cell r="D259" t="str">
            <v>個</v>
          </cell>
          <cell r="E259">
            <v>3.6</v>
          </cell>
        </row>
        <row r="260">
          <cell r="A260">
            <v>137043</v>
          </cell>
          <cell r="B260" t="str">
            <v>ﾅﾍﾞ M6X8ﾈｼﾞ(KV用)三価</v>
          </cell>
          <cell r="C260">
            <v>10400</v>
          </cell>
          <cell r="D260" t="str">
            <v>個</v>
          </cell>
          <cell r="E260">
            <v>2.2999999999999998</v>
          </cell>
        </row>
        <row r="261">
          <cell r="A261">
            <v>137044</v>
          </cell>
          <cell r="B261" t="str">
            <v>RK用ﾜｯｼｬ(φ20xφ10.5x1.2)</v>
          </cell>
          <cell r="D261" t="str">
            <v>pcs</v>
          </cell>
          <cell r="E261">
            <v>3</v>
          </cell>
        </row>
        <row r="262">
          <cell r="A262">
            <v>137051</v>
          </cell>
          <cell r="B262" t="str">
            <v>採血台TSD-01用　付属品</v>
          </cell>
          <cell r="C262">
            <v>16</v>
          </cell>
          <cell r="D262" t="str">
            <v>ｾｯﾄ</v>
          </cell>
          <cell r="E262">
            <v>219</v>
          </cell>
        </row>
        <row r="263">
          <cell r="A263">
            <v>137054</v>
          </cell>
          <cell r="B263" t="str">
            <v>ﾅﾍﾞ　M6x18　3点ｾﾑｽ（24個/袋）ﾕﾆｸﾛ</v>
          </cell>
          <cell r="C263">
            <v>10</v>
          </cell>
          <cell r="D263" t="str">
            <v>袋</v>
          </cell>
          <cell r="E263">
            <v>100</v>
          </cell>
        </row>
        <row r="264">
          <cell r="A264">
            <v>137055</v>
          </cell>
          <cell r="B264" t="str">
            <v>六角穴付皿ﾎﾞﾙﾄM10-L40　ﾕﾆｸﾛ</v>
          </cell>
          <cell r="C264">
            <v>100</v>
          </cell>
          <cell r="D264" t="str">
            <v>個</v>
          </cell>
          <cell r="E264">
            <v>26.2</v>
          </cell>
        </row>
        <row r="265">
          <cell r="A265">
            <v>137060</v>
          </cell>
          <cell r="B265" t="str">
            <v>5.5X15X1.2ﾜｯｼｬ　三価ﾕﾆｸﾛ</v>
          </cell>
          <cell r="C265">
            <v>2000</v>
          </cell>
          <cell r="D265" t="str">
            <v>個</v>
          </cell>
          <cell r="E265">
            <v>2.06</v>
          </cell>
        </row>
        <row r="266">
          <cell r="A266">
            <v>137061</v>
          </cell>
          <cell r="B266" t="str">
            <v>M16丸ﾅｯﾄ　φ20X19(生地)</v>
          </cell>
          <cell r="C266">
            <v>200</v>
          </cell>
          <cell r="D266" t="str">
            <v>個</v>
          </cell>
          <cell r="E266">
            <v>77</v>
          </cell>
        </row>
        <row r="267">
          <cell r="A267" t="str">
            <v>旧137066</v>
          </cell>
          <cell r="B267" t="str">
            <v>JBA M6X20 白ｷｬｯﾌﾟ付（各24個入）</v>
          </cell>
          <cell r="C267">
            <v>100</v>
          </cell>
          <cell r="D267" t="str">
            <v>袋</v>
          </cell>
          <cell r="E267">
            <v>365</v>
          </cell>
        </row>
        <row r="268">
          <cell r="A268">
            <v>137066</v>
          </cell>
          <cell r="B268" t="str">
            <v>JBA M6X20 白ｷｬｯﾌﾟ付（各24個入）</v>
          </cell>
          <cell r="E268">
            <v>305</v>
          </cell>
        </row>
        <row r="269">
          <cell r="A269">
            <v>137069</v>
          </cell>
          <cell r="B269" t="str">
            <v>M8戻り止めﾅｯﾄ（ﾕﾆｸﾛ）</v>
          </cell>
          <cell r="C269">
            <v>100</v>
          </cell>
          <cell r="D269" t="str">
            <v>個</v>
          </cell>
          <cell r="E269">
            <v>9</v>
          </cell>
        </row>
        <row r="270">
          <cell r="A270">
            <v>137070</v>
          </cell>
          <cell r="B270" t="str">
            <v>六角穴付ﾎﾞﾙﾄM10X30　三価</v>
          </cell>
          <cell r="C270">
            <v>100</v>
          </cell>
          <cell r="D270" t="str">
            <v>個</v>
          </cell>
          <cell r="E270">
            <v>21</v>
          </cell>
        </row>
        <row r="271">
          <cell r="A271">
            <v>137075</v>
          </cell>
          <cell r="B271" t="str">
            <v>M10ﾜｯｼｬ（M10X18X1.6)  三価</v>
          </cell>
          <cell r="C271">
            <v>400</v>
          </cell>
          <cell r="D271" t="str">
            <v>個</v>
          </cell>
          <cell r="E271">
            <v>1.6</v>
          </cell>
        </row>
        <row r="272">
          <cell r="A272" t="str">
            <v>旧137077</v>
          </cell>
          <cell r="B272" t="str">
            <v>ﾄﾗｽﾀｯﾋﾟﾝｸﾞﾈｼﾞM5X25(12個/袋) ﾕﾆｸﾛ</v>
          </cell>
          <cell r="C272">
            <v>75</v>
          </cell>
          <cell r="D272" t="str">
            <v>袋</v>
          </cell>
          <cell r="E272">
            <v>43</v>
          </cell>
        </row>
        <row r="273">
          <cell r="A273">
            <v>137077</v>
          </cell>
          <cell r="B273" t="str">
            <v>ﾄﾗｽﾀｯﾋﾟﾝｸﾞﾈｼﾞM5X25(12個/袋) ﾕﾆｸﾛ</v>
          </cell>
          <cell r="E273">
            <v>41</v>
          </cell>
        </row>
        <row r="274">
          <cell r="A274">
            <v>137081</v>
          </cell>
          <cell r="B274" t="str">
            <v>ﾀｯｸ用付属ﾈｼﾞ(各12個/袋)</v>
          </cell>
          <cell r="C274">
            <v>250</v>
          </cell>
          <cell r="D274" t="str">
            <v>袋</v>
          </cell>
          <cell r="E274">
            <v>87</v>
          </cell>
        </row>
        <row r="275">
          <cell r="A275">
            <v>137092</v>
          </cell>
          <cell r="B275" t="str">
            <v>六角穴付ﾎﾞﾀﾝﾎﾞﾙﾄM8X40(三価)</v>
          </cell>
          <cell r="C275">
            <v>80</v>
          </cell>
          <cell r="D275" t="str">
            <v>pcs</v>
          </cell>
          <cell r="E275">
            <v>16.8</v>
          </cell>
        </row>
        <row r="276">
          <cell r="A276">
            <v>137093</v>
          </cell>
          <cell r="B276" t="str">
            <v>M8ｽﾌﾟﾘﾝｸﾞﾜｯｼｬ(ﾕﾆｸﾛ)</v>
          </cell>
          <cell r="C276">
            <v>200</v>
          </cell>
          <cell r="D276" t="str">
            <v>個</v>
          </cell>
          <cell r="E276">
            <v>1.5</v>
          </cell>
        </row>
        <row r="277">
          <cell r="A277">
            <v>137094</v>
          </cell>
          <cell r="B277" t="str">
            <v>ｽﾘﾑﾍｯﾄﾞ小ﾈｼﾞM6X20(24個)(三価)ﾎﾞﾝﾄﾞ付</v>
          </cell>
          <cell r="C277">
            <v>25</v>
          </cell>
          <cell r="D277" t="str">
            <v>袋</v>
          </cell>
          <cell r="E277">
            <v>740</v>
          </cell>
        </row>
        <row r="278">
          <cell r="A278">
            <v>137095</v>
          </cell>
          <cell r="B278" t="str">
            <v>ﾀｯｸ用付属ﾈｼﾞ(各6個/袋)</v>
          </cell>
          <cell r="C278">
            <v>60</v>
          </cell>
          <cell r="D278" t="str">
            <v>袋</v>
          </cell>
          <cell r="E278">
            <v>42.5</v>
          </cell>
        </row>
        <row r="279">
          <cell r="A279">
            <v>137096</v>
          </cell>
          <cell r="B279" t="str">
            <v>平リベット　Dφ9Xt2 φ5x32(三価)</v>
          </cell>
          <cell r="C279">
            <v>1000</v>
          </cell>
          <cell r="D279" t="str">
            <v>本</v>
          </cell>
          <cell r="E279">
            <v>47</v>
          </cell>
        </row>
        <row r="280">
          <cell r="A280">
            <v>137097</v>
          </cell>
          <cell r="B280" t="str">
            <v>平リベット　Dφ10Xt2 φ6x23(三価)</v>
          </cell>
          <cell r="C280">
            <v>1000</v>
          </cell>
          <cell r="D280" t="str">
            <v>本</v>
          </cell>
          <cell r="E280">
            <v>45</v>
          </cell>
        </row>
        <row r="281">
          <cell r="A281">
            <v>137098</v>
          </cell>
          <cell r="B281" t="str">
            <v>Eﾘﾝｸﾞ　呼び4(三価)</v>
          </cell>
          <cell r="C281">
            <v>200</v>
          </cell>
          <cell r="D281" t="str">
            <v>個</v>
          </cell>
          <cell r="E281">
            <v>1</v>
          </cell>
        </row>
        <row r="282">
          <cell r="A282">
            <v>137099</v>
          </cell>
          <cell r="B282" t="str">
            <v>Eﾘﾝｸﾞ　呼び5 (三価)</v>
          </cell>
          <cell r="C282">
            <v>200</v>
          </cell>
          <cell r="D282" t="str">
            <v>個</v>
          </cell>
          <cell r="E282">
            <v>1</v>
          </cell>
        </row>
        <row r="283">
          <cell r="A283">
            <v>137101</v>
          </cell>
          <cell r="B283" t="str">
            <v>M10 Uﾅｯﾄ（ｾﾙﾌﾛｯｸﾅｯﾄ）_三価</v>
          </cell>
          <cell r="C283">
            <v>200</v>
          </cell>
          <cell r="D283" t="str">
            <v>pcs</v>
          </cell>
          <cell r="E283">
            <v>14</v>
          </cell>
        </row>
        <row r="284">
          <cell r="A284">
            <v>137103</v>
          </cell>
          <cell r="B284" t="str">
            <v>A109-36 M10　ﾃｰﾊﾟｰﾀﾞｲｶｽﾄｱｼﾞｬｽﾀｰ(三価</v>
          </cell>
          <cell r="C284">
            <v>8</v>
          </cell>
          <cell r="D284" t="str">
            <v>個</v>
          </cell>
          <cell r="E284">
            <v>243</v>
          </cell>
        </row>
        <row r="285">
          <cell r="A285">
            <v>137104</v>
          </cell>
          <cell r="B285" t="str">
            <v>M6X20 3点ｾﾑｽ ﾕﾆｸﾛ(20個入/袋)</v>
          </cell>
          <cell r="C285">
            <v>10</v>
          </cell>
          <cell r="D285" t="str">
            <v>袋</v>
          </cell>
          <cell r="E285">
            <v>79.5</v>
          </cell>
        </row>
        <row r="286">
          <cell r="A286" t="str">
            <v>旧137105</v>
          </cell>
          <cell r="B286" t="str">
            <v>Aﾄﾗｽﾀｯﾋﾟﾝｸﾞﾈｼﾞ M6X25(8個入/袋)ﾕﾆｸﾛ</v>
          </cell>
          <cell r="C286">
            <v>25</v>
          </cell>
          <cell r="D286" t="str">
            <v>袋</v>
          </cell>
          <cell r="E286">
            <v>36</v>
          </cell>
        </row>
        <row r="287">
          <cell r="A287">
            <v>137105</v>
          </cell>
          <cell r="B287" t="str">
            <v>Aﾄﾗｽﾀｯﾋﾟﾝｸﾞﾈｼﾞ M6X25(8個入/袋)ﾕﾆｸﾛ</v>
          </cell>
          <cell r="E287">
            <v>36</v>
          </cell>
        </row>
        <row r="288">
          <cell r="A288">
            <v>137107</v>
          </cell>
          <cell r="B288" t="str">
            <v>ﾅﾍﾞ小ﾈｼﾞM5X25SW付(5個/袋)　ﾕﾆｸﾛ</v>
          </cell>
          <cell r="C288">
            <v>48</v>
          </cell>
          <cell r="D288" t="str">
            <v>袋</v>
          </cell>
          <cell r="E288">
            <v>16.600000000000001</v>
          </cell>
        </row>
        <row r="289">
          <cell r="A289">
            <v>137109</v>
          </cell>
          <cell r="B289" t="str">
            <v>ﾅﾍﾞM6X20 3点ｾﾑｽ(20個/袋)ﾕﾆｸﾛ</v>
          </cell>
          <cell r="C289">
            <v>25</v>
          </cell>
          <cell r="D289" t="str">
            <v>袋</v>
          </cell>
          <cell r="E289">
            <v>67.8</v>
          </cell>
        </row>
        <row r="290">
          <cell r="A290">
            <v>137118</v>
          </cell>
          <cell r="B290" t="str">
            <v>ﾅﾍﾞM6X20 3点ｾﾑｽ(12個/袋) ﾕﾆｸﾛ</v>
          </cell>
          <cell r="C290">
            <v>25</v>
          </cell>
          <cell r="D290" t="str">
            <v>袋</v>
          </cell>
          <cell r="E290">
            <v>38.9</v>
          </cell>
        </row>
        <row r="291">
          <cell r="A291">
            <v>137121</v>
          </cell>
          <cell r="B291" t="str">
            <v>六角穴付　樹脂ﾎﾞﾙﾄM4X6</v>
          </cell>
          <cell r="C291">
            <v>300</v>
          </cell>
          <cell r="D291" t="str">
            <v>個</v>
          </cell>
          <cell r="E291">
            <v>20</v>
          </cell>
        </row>
        <row r="292">
          <cell r="A292">
            <v>137122</v>
          </cell>
          <cell r="B292" t="str">
            <v>六角穴付ﾎﾞﾀﾝﾎﾞﾙﾄM8X25(ﾕﾆｸﾛ)</v>
          </cell>
          <cell r="C292">
            <v>120</v>
          </cell>
          <cell r="D292" t="str">
            <v>個</v>
          </cell>
          <cell r="E292">
            <v>13</v>
          </cell>
        </row>
        <row r="293">
          <cell r="A293">
            <v>137126</v>
          </cell>
          <cell r="B293" t="str">
            <v>十字穴付ﾄﾗｽﾈｼﾞM6X20(8個入り)</v>
          </cell>
          <cell r="C293">
            <v>5</v>
          </cell>
          <cell r="D293" t="str">
            <v>袋</v>
          </cell>
          <cell r="E293">
            <v>37</v>
          </cell>
        </row>
        <row r="294">
          <cell r="A294" t="str">
            <v>旧137127</v>
          </cell>
          <cell r="B294" t="str">
            <v>ﾄﾗｽﾀｯﾋﾟﾝｸﾞﾈｼﾞM5X25(24個入り)ﾕﾆｸﾛ</v>
          </cell>
          <cell r="C294">
            <v>10</v>
          </cell>
          <cell r="D294" t="str">
            <v>袋</v>
          </cell>
          <cell r="E294">
            <v>82.5</v>
          </cell>
        </row>
        <row r="295">
          <cell r="A295">
            <v>137127</v>
          </cell>
          <cell r="B295" t="str">
            <v>ﾄﾗｽﾀｯﾋﾟﾝｸﾞﾈｼﾞM5X25(24個入り)ﾕﾆｸﾛ</v>
          </cell>
          <cell r="E295">
            <v>81</v>
          </cell>
        </row>
        <row r="296">
          <cell r="A296">
            <v>137128</v>
          </cell>
          <cell r="B296" t="str">
            <v>JCB-BﾎﾞﾙﾄM6X20ﾎﾞﾝﾄﾞ付(24個/袋)三価</v>
          </cell>
          <cell r="C296">
            <v>50</v>
          </cell>
          <cell r="D296" t="str">
            <v>袋</v>
          </cell>
          <cell r="E296">
            <v>620</v>
          </cell>
        </row>
        <row r="297">
          <cell r="A297">
            <v>138510</v>
          </cell>
          <cell r="B297" t="str">
            <v>外φ60.5X1.6X424_KV570W</v>
          </cell>
          <cell r="C297">
            <v>200</v>
          </cell>
          <cell r="D297" t="str">
            <v>本</v>
          </cell>
          <cell r="E297">
            <v>282</v>
          </cell>
        </row>
        <row r="298">
          <cell r="A298">
            <v>138511</v>
          </cell>
          <cell r="B298" t="str">
            <v>角 50X26X1.6X710_KVSﾍﾞｰｽ</v>
          </cell>
          <cell r="C298">
            <v>8</v>
          </cell>
          <cell r="D298" t="str">
            <v>本</v>
          </cell>
          <cell r="E298">
            <v>373</v>
          </cell>
        </row>
        <row r="299">
          <cell r="A299">
            <v>138512</v>
          </cell>
          <cell r="B299" t="str">
            <v>角40X20X1.6X736_TSD-01</v>
          </cell>
          <cell r="C299">
            <v>2</v>
          </cell>
          <cell r="D299" t="str">
            <v>本</v>
          </cell>
          <cell r="E299">
            <v>285</v>
          </cell>
        </row>
        <row r="300">
          <cell r="A300">
            <v>138513</v>
          </cell>
          <cell r="B300" t="str">
            <v>角50X26X1.6X450_TSD-01・2</v>
          </cell>
          <cell r="C300">
            <v>52</v>
          </cell>
          <cell r="D300" t="str">
            <v>本</v>
          </cell>
          <cell r="E300">
            <v>228</v>
          </cell>
        </row>
        <row r="301">
          <cell r="A301">
            <v>138514</v>
          </cell>
          <cell r="B301" t="str">
            <v>外φ60.5X1.6X576_KV</v>
          </cell>
          <cell r="C301">
            <v>100</v>
          </cell>
          <cell r="D301" t="str">
            <v>pcs</v>
          </cell>
          <cell r="E301">
            <v>359</v>
          </cell>
        </row>
        <row r="302">
          <cell r="A302">
            <v>138515</v>
          </cell>
          <cell r="B302" t="str">
            <v>内φ42.7x1.6x576.5(印上0下24mm)</v>
          </cell>
          <cell r="C302">
            <v>100</v>
          </cell>
          <cell r="D302" t="str">
            <v>pcs</v>
          </cell>
          <cell r="E302">
            <v>263</v>
          </cell>
        </row>
        <row r="303">
          <cell r="A303">
            <v>138516</v>
          </cell>
          <cell r="B303" t="str">
            <v>外φ42.7x1.2x373.5_KVS</v>
          </cell>
          <cell r="C303">
            <v>18</v>
          </cell>
          <cell r="D303" t="str">
            <v>本</v>
          </cell>
          <cell r="E303">
            <v>145</v>
          </cell>
        </row>
        <row r="304">
          <cell r="A304">
            <v>138517</v>
          </cell>
          <cell r="B304" t="str">
            <v>内φ35.0x1.2x413(印上0下96mm)_0-10段</v>
          </cell>
          <cell r="C304">
            <v>18</v>
          </cell>
          <cell r="D304" t="str">
            <v>本</v>
          </cell>
          <cell r="E304">
            <v>163</v>
          </cell>
        </row>
        <row r="305">
          <cell r="A305">
            <v>138518</v>
          </cell>
          <cell r="B305" t="str">
            <v>内φ35.0X1.2X567(印上0下24㎜)</v>
          </cell>
          <cell r="C305">
            <v>33</v>
          </cell>
          <cell r="D305" t="str">
            <v>本</v>
          </cell>
          <cell r="E305">
            <v>221</v>
          </cell>
        </row>
        <row r="306">
          <cell r="A306">
            <v>138527</v>
          </cell>
          <cell r="B306" t="str">
            <v>外φ60.5X1.6X862</v>
          </cell>
          <cell r="C306">
            <v>41</v>
          </cell>
          <cell r="D306" t="str">
            <v>本</v>
          </cell>
          <cell r="E306">
            <v>520</v>
          </cell>
        </row>
        <row r="307">
          <cell r="A307">
            <v>138529</v>
          </cell>
          <cell r="B307" t="str">
            <v>外φ60.5X1.6X399_HB型</v>
          </cell>
          <cell r="C307">
            <v>1056</v>
          </cell>
          <cell r="D307" t="str">
            <v>本</v>
          </cell>
          <cell r="E307">
            <v>265</v>
          </cell>
        </row>
        <row r="308">
          <cell r="A308">
            <v>138530</v>
          </cell>
          <cell r="B308" t="str">
            <v>内φ42.7x1.6x398.5(印ﾅｼ,φ40絞ﾘ加工)</v>
          </cell>
          <cell r="C308">
            <v>1056</v>
          </cell>
          <cell r="D308" t="str">
            <v>本</v>
          </cell>
          <cell r="E308">
            <v>194</v>
          </cell>
        </row>
        <row r="309">
          <cell r="A309">
            <v>138531</v>
          </cell>
          <cell r="B309" t="str">
            <v>外φ60.5X1.6X485_HB型</v>
          </cell>
          <cell r="C309">
            <v>880</v>
          </cell>
          <cell r="D309" t="str">
            <v>本</v>
          </cell>
          <cell r="E309">
            <v>303</v>
          </cell>
        </row>
        <row r="310">
          <cell r="A310">
            <v>138532</v>
          </cell>
          <cell r="B310" t="str">
            <v>内φ42.7x1.6x484.5 (印ﾅｼ,φ40絞ﾘ加工</v>
          </cell>
          <cell r="C310">
            <v>1000</v>
          </cell>
          <cell r="D310" t="str">
            <v>本</v>
          </cell>
          <cell r="E310">
            <v>221</v>
          </cell>
        </row>
        <row r="311">
          <cell r="A311">
            <v>138535</v>
          </cell>
          <cell r="B311" t="str">
            <v>角40X20X1.6X70</v>
          </cell>
          <cell r="C311">
            <v>102</v>
          </cell>
          <cell r="D311" t="str">
            <v>本</v>
          </cell>
          <cell r="E311">
            <v>39</v>
          </cell>
        </row>
        <row r="312">
          <cell r="A312">
            <v>138535</v>
          </cell>
          <cell r="B312" t="str">
            <v>角40X20X1.6X70</v>
          </cell>
          <cell r="D312" t="str">
            <v>pcs</v>
          </cell>
          <cell r="E312">
            <v>39</v>
          </cell>
        </row>
        <row r="313">
          <cell r="A313">
            <v>138538</v>
          </cell>
          <cell r="B313" t="str">
            <v>外φ60.5X1.6X534</v>
          </cell>
          <cell r="C313">
            <v>200</v>
          </cell>
          <cell r="D313" t="str">
            <v>本</v>
          </cell>
          <cell r="E313">
            <v>331</v>
          </cell>
        </row>
        <row r="314">
          <cell r="A314">
            <v>138539</v>
          </cell>
          <cell r="B314" t="str">
            <v>内φ42.7X1.6X504.5(印上0下24㎜)</v>
          </cell>
          <cell r="C314">
            <v>200</v>
          </cell>
          <cell r="D314" t="str">
            <v>本</v>
          </cell>
          <cell r="E314">
            <v>240</v>
          </cell>
        </row>
        <row r="315">
          <cell r="A315">
            <v>138541</v>
          </cell>
          <cell r="B315" t="str">
            <v>外φ42.7X1.2X485.5</v>
          </cell>
          <cell r="C315">
            <v>100</v>
          </cell>
          <cell r="D315" t="str">
            <v>本</v>
          </cell>
          <cell r="E315">
            <v>177</v>
          </cell>
        </row>
        <row r="316">
          <cell r="A316">
            <v>138542</v>
          </cell>
          <cell r="B316" t="str">
            <v>内φ35.0X1.2X446(印上0下24mm)　15段</v>
          </cell>
          <cell r="C316">
            <v>100</v>
          </cell>
          <cell r="D316" t="str">
            <v>本</v>
          </cell>
          <cell r="E316">
            <v>175</v>
          </cell>
        </row>
        <row r="317">
          <cell r="A317">
            <v>138547</v>
          </cell>
          <cell r="B317" t="str">
            <v>内φ42.7X1.6X470.5(印上0下24㎜)</v>
          </cell>
          <cell r="C317">
            <v>103</v>
          </cell>
          <cell r="D317" t="str">
            <v>本</v>
          </cell>
          <cell r="E317">
            <v>221</v>
          </cell>
        </row>
        <row r="318">
          <cell r="A318">
            <v>138548</v>
          </cell>
          <cell r="B318" t="str">
            <v>外φ60.5X1.6X480</v>
          </cell>
          <cell r="C318">
            <v>103</v>
          </cell>
          <cell r="D318" t="str">
            <v>本</v>
          </cell>
          <cell r="E318">
            <v>303</v>
          </cell>
        </row>
        <row r="319">
          <cell r="A319">
            <v>138549</v>
          </cell>
          <cell r="B319" t="str">
            <v>内φ42.7X1.6X437.5(印上0下24㎜)</v>
          </cell>
          <cell r="C319">
            <v>1056</v>
          </cell>
          <cell r="D319" t="str">
            <v>本</v>
          </cell>
          <cell r="E319">
            <v>207</v>
          </cell>
        </row>
        <row r="320">
          <cell r="A320">
            <v>138550</v>
          </cell>
          <cell r="B320" t="str">
            <v>甲丸50X36X1.6X445</v>
          </cell>
          <cell r="C320">
            <v>103</v>
          </cell>
          <cell r="D320" t="str">
            <v>本</v>
          </cell>
          <cell r="E320">
            <v>676</v>
          </cell>
        </row>
        <row r="321">
          <cell r="A321">
            <v>138551</v>
          </cell>
          <cell r="B321" t="str">
            <v>角40X20X1.6X488</v>
          </cell>
          <cell r="C321">
            <v>102</v>
          </cell>
          <cell r="D321" t="str">
            <v>本</v>
          </cell>
          <cell r="E321">
            <v>180</v>
          </cell>
        </row>
        <row r="322">
          <cell r="A322">
            <v>138552</v>
          </cell>
          <cell r="B322" t="str">
            <v>角40X20X1.6X560</v>
          </cell>
          <cell r="C322">
            <v>52</v>
          </cell>
          <cell r="D322" t="str">
            <v>本</v>
          </cell>
          <cell r="E322">
            <v>217</v>
          </cell>
        </row>
        <row r="323">
          <cell r="A323">
            <v>138554</v>
          </cell>
          <cell r="B323" t="str">
            <v>角40X20X1.6X450</v>
          </cell>
          <cell r="C323">
            <v>102</v>
          </cell>
          <cell r="D323" t="str">
            <v>本</v>
          </cell>
          <cell r="E323">
            <v>167</v>
          </cell>
        </row>
        <row r="324">
          <cell r="A324">
            <v>138555</v>
          </cell>
          <cell r="B324" t="str">
            <v>甲丸50X36X1.6X407</v>
          </cell>
          <cell r="C324">
            <v>102</v>
          </cell>
          <cell r="D324" t="str">
            <v>本</v>
          </cell>
          <cell r="E324">
            <v>632</v>
          </cell>
        </row>
        <row r="325">
          <cell r="A325">
            <v>138556</v>
          </cell>
          <cell r="B325" t="str">
            <v>角40X20X1.6X481.5</v>
          </cell>
          <cell r="C325">
            <v>62</v>
          </cell>
          <cell r="D325" t="str">
            <v>本</v>
          </cell>
          <cell r="E325">
            <v>180</v>
          </cell>
        </row>
        <row r="326">
          <cell r="A326">
            <v>138557</v>
          </cell>
          <cell r="B326" t="str">
            <v>角40X20X1.6X426</v>
          </cell>
          <cell r="C326">
            <v>62</v>
          </cell>
          <cell r="D326" t="str">
            <v>本</v>
          </cell>
          <cell r="E326">
            <v>167</v>
          </cell>
        </row>
        <row r="327">
          <cell r="A327">
            <v>138558</v>
          </cell>
          <cell r="B327" t="str">
            <v>甲丸50X36X1.6X438.5</v>
          </cell>
          <cell r="C327">
            <v>62</v>
          </cell>
          <cell r="D327" t="str">
            <v>本</v>
          </cell>
          <cell r="E327">
            <v>676</v>
          </cell>
        </row>
        <row r="328">
          <cell r="A328">
            <v>138559</v>
          </cell>
          <cell r="B328" t="str">
            <v>角40X20X1.6X284</v>
          </cell>
          <cell r="C328">
            <v>104</v>
          </cell>
          <cell r="D328" t="str">
            <v>本</v>
          </cell>
          <cell r="E328">
            <v>108</v>
          </cell>
        </row>
        <row r="329">
          <cell r="A329">
            <v>138560</v>
          </cell>
          <cell r="B329" t="str">
            <v>甲丸50X36X1.6X241</v>
          </cell>
          <cell r="C329">
            <v>104</v>
          </cell>
          <cell r="D329" t="str">
            <v>本</v>
          </cell>
          <cell r="E329">
            <v>349</v>
          </cell>
        </row>
        <row r="330">
          <cell r="A330">
            <v>138561</v>
          </cell>
          <cell r="B330" t="str">
            <v>内φ42.7X1.6X403.5(印上0下24mm）</v>
          </cell>
          <cell r="C330">
            <v>8</v>
          </cell>
          <cell r="D330" t="str">
            <v>本</v>
          </cell>
          <cell r="E330">
            <v>194</v>
          </cell>
        </row>
        <row r="331">
          <cell r="A331">
            <v>138562</v>
          </cell>
          <cell r="B331" t="str">
            <v>外φ60.5X1.6X378</v>
          </cell>
          <cell r="C331">
            <v>8</v>
          </cell>
          <cell r="D331" t="str">
            <v>本</v>
          </cell>
          <cell r="E331">
            <v>248</v>
          </cell>
        </row>
        <row r="332">
          <cell r="A332">
            <v>138564</v>
          </cell>
          <cell r="B332" t="str">
            <v>外φ60.5X1.6X396</v>
          </cell>
          <cell r="C332">
            <v>100</v>
          </cell>
          <cell r="D332" t="str">
            <v>本</v>
          </cell>
          <cell r="E332">
            <v>265</v>
          </cell>
        </row>
        <row r="333">
          <cell r="A333">
            <v>138568</v>
          </cell>
          <cell r="B333" t="str">
            <v>内φ42.7x1.6x420.5(印上0下24mm)</v>
          </cell>
          <cell r="C333">
            <v>100</v>
          </cell>
          <cell r="D333" t="str">
            <v>本</v>
          </cell>
          <cell r="E333">
            <v>207</v>
          </cell>
        </row>
        <row r="334">
          <cell r="A334">
            <v>138569</v>
          </cell>
          <cell r="B334" t="str">
            <v>外φ42.7x1.2x315.5</v>
          </cell>
          <cell r="C334">
            <v>50</v>
          </cell>
          <cell r="D334" t="str">
            <v>本</v>
          </cell>
          <cell r="E334">
            <v>119</v>
          </cell>
        </row>
        <row r="335">
          <cell r="A335">
            <v>138570</v>
          </cell>
          <cell r="B335" t="str">
            <v>外φ42.7x1.2x472.5</v>
          </cell>
          <cell r="C335">
            <v>200</v>
          </cell>
          <cell r="D335" t="str">
            <v>本</v>
          </cell>
          <cell r="E335">
            <v>177</v>
          </cell>
        </row>
        <row r="336">
          <cell r="A336">
            <v>138572</v>
          </cell>
          <cell r="B336" t="str">
            <v>外φ42.7x1.2x585</v>
          </cell>
          <cell r="C336">
            <v>4</v>
          </cell>
          <cell r="D336" t="str">
            <v>本</v>
          </cell>
          <cell r="E336">
            <v>211</v>
          </cell>
        </row>
        <row r="337">
          <cell r="A337">
            <v>138575</v>
          </cell>
          <cell r="B337" t="str">
            <v>内φ35.0x1.2x444(刻印なし)</v>
          </cell>
          <cell r="C337">
            <v>200</v>
          </cell>
          <cell r="D337" t="str">
            <v>本</v>
          </cell>
          <cell r="E337">
            <v>165</v>
          </cell>
        </row>
        <row r="338">
          <cell r="A338">
            <v>138576</v>
          </cell>
          <cell r="B338" t="str">
            <v>内φ35.0x1.2x543(印上0下24mm)</v>
          </cell>
          <cell r="C338">
            <v>52</v>
          </cell>
          <cell r="D338" t="str">
            <v>本</v>
          </cell>
          <cell r="E338">
            <v>221</v>
          </cell>
        </row>
        <row r="339">
          <cell r="A339">
            <v>139022</v>
          </cell>
          <cell r="B339" t="str">
            <v>内φ35.0x1.2x247(印上0下28mm)</v>
          </cell>
          <cell r="C339">
            <v>12</v>
          </cell>
          <cell r="D339" t="str">
            <v>本</v>
          </cell>
          <cell r="E339">
            <v>74</v>
          </cell>
        </row>
        <row r="340">
          <cell r="A340">
            <v>139023</v>
          </cell>
          <cell r="B340" t="str">
            <v>内φ35.0x1.2x347(印上0下28mm)</v>
          </cell>
          <cell r="C340">
            <v>50</v>
          </cell>
          <cell r="D340" t="str">
            <v>本</v>
          </cell>
          <cell r="E340">
            <v>145</v>
          </cell>
        </row>
        <row r="341">
          <cell r="A341">
            <v>139024</v>
          </cell>
          <cell r="B341" t="str">
            <v>内φ35.0x1.2x447(印上0下28mm)0-15段</v>
          </cell>
          <cell r="C341">
            <v>400</v>
          </cell>
          <cell r="D341" t="str">
            <v>本</v>
          </cell>
          <cell r="E341">
            <v>175</v>
          </cell>
        </row>
        <row r="342">
          <cell r="A342">
            <v>139025</v>
          </cell>
          <cell r="B342" t="str">
            <v>外φ60.5x1.6x493(KVI530)</v>
          </cell>
          <cell r="C342">
            <v>100</v>
          </cell>
          <cell r="D342" t="str">
            <v>本</v>
          </cell>
          <cell r="E342">
            <v>331</v>
          </cell>
        </row>
        <row r="343">
          <cell r="A343">
            <v>139028</v>
          </cell>
          <cell r="B343" t="str">
            <v>外φ60.5x1.6x584</v>
          </cell>
          <cell r="C343">
            <v>100</v>
          </cell>
          <cell r="D343" t="str">
            <v>本</v>
          </cell>
          <cell r="E343">
            <v>359</v>
          </cell>
        </row>
        <row r="344">
          <cell r="A344">
            <v>139033</v>
          </cell>
          <cell r="B344" t="str">
            <v>外φ60.5x1.6x449 (KV570外,KV567外)</v>
          </cell>
          <cell r="C344">
            <v>400</v>
          </cell>
          <cell r="D344" t="str">
            <v>本</v>
          </cell>
          <cell r="E344">
            <v>282</v>
          </cell>
        </row>
        <row r="345">
          <cell r="A345">
            <v>139034</v>
          </cell>
          <cell r="B345" t="str">
            <v>外φ60.5x1.6x482.5</v>
          </cell>
          <cell r="C345">
            <v>7</v>
          </cell>
          <cell r="D345" t="str">
            <v>本</v>
          </cell>
          <cell r="E345">
            <v>303</v>
          </cell>
        </row>
        <row r="346">
          <cell r="A346">
            <v>139035</v>
          </cell>
          <cell r="B346" t="str">
            <v>内φ42.7x1.6x554.5(印上0下24mm)_15段</v>
          </cell>
          <cell r="C346">
            <v>1400</v>
          </cell>
          <cell r="D346" t="str">
            <v>本</v>
          </cell>
          <cell r="E346">
            <v>263</v>
          </cell>
        </row>
        <row r="347">
          <cell r="A347">
            <v>139039</v>
          </cell>
          <cell r="B347" t="str">
            <v>内φ42.7X1.6X260両面新刻印文字逆5段</v>
          </cell>
          <cell r="C347">
            <v>1000</v>
          </cell>
          <cell r="D347" t="str">
            <v>本</v>
          </cell>
          <cell r="E347">
            <v>141</v>
          </cell>
        </row>
        <row r="348">
          <cell r="A348">
            <v>139044</v>
          </cell>
          <cell r="B348" t="str">
            <v>内φ42.7x1.6x419.5(印上0下24mm)</v>
          </cell>
          <cell r="C348">
            <v>500</v>
          </cell>
          <cell r="D348" t="str">
            <v>本</v>
          </cell>
          <cell r="E348">
            <v>207</v>
          </cell>
        </row>
        <row r="349">
          <cell r="A349">
            <v>139048</v>
          </cell>
          <cell r="B349" t="str">
            <v>外φ60.5x1.6x583</v>
          </cell>
          <cell r="C349">
            <v>100</v>
          </cell>
          <cell r="D349" t="str">
            <v>本</v>
          </cell>
          <cell r="E349">
            <v>359</v>
          </cell>
        </row>
        <row r="350">
          <cell r="A350">
            <v>139055</v>
          </cell>
          <cell r="B350" t="str">
            <v>内φ42.7x1.6x577.5(印左0下29mm)15段</v>
          </cell>
          <cell r="C350">
            <v>250</v>
          </cell>
          <cell r="D350" t="str">
            <v>本</v>
          </cell>
          <cell r="E350">
            <v>263</v>
          </cell>
        </row>
        <row r="351">
          <cell r="A351">
            <v>139057</v>
          </cell>
          <cell r="B351" t="str">
            <v>外φ60.5x1.6x615 +-0.3</v>
          </cell>
          <cell r="C351">
            <v>100</v>
          </cell>
          <cell r="D351" t="str">
            <v>本</v>
          </cell>
          <cell r="E351">
            <v>401</v>
          </cell>
        </row>
        <row r="352">
          <cell r="A352">
            <v>139062</v>
          </cell>
          <cell r="B352" t="str">
            <v>CKV内φ42.7x1.6x419.5(新印上0下24mm)</v>
          </cell>
          <cell r="C352">
            <v>200</v>
          </cell>
          <cell r="D352" t="str">
            <v>本</v>
          </cell>
          <cell r="E352">
            <v>207</v>
          </cell>
        </row>
        <row r="353">
          <cell r="A353">
            <v>139063</v>
          </cell>
          <cell r="B353" t="str">
            <v>外φ60.5x1.6x852</v>
          </cell>
          <cell r="C353">
            <v>12</v>
          </cell>
          <cell r="D353" t="str">
            <v>本</v>
          </cell>
          <cell r="E353">
            <v>520</v>
          </cell>
        </row>
        <row r="354">
          <cell r="A354">
            <v>139071</v>
          </cell>
          <cell r="B354" t="str">
            <v>内φ42.7x1.6x483.5(印上0下24mm)</v>
          </cell>
          <cell r="C354">
            <v>100</v>
          </cell>
          <cell r="D354" t="str">
            <v>本</v>
          </cell>
          <cell r="E354">
            <v>221</v>
          </cell>
        </row>
        <row r="355">
          <cell r="A355">
            <v>139079</v>
          </cell>
          <cell r="B355" t="str">
            <v>外φ60.5X1.6X456</v>
          </cell>
          <cell r="C355">
            <v>7</v>
          </cell>
          <cell r="D355" t="str">
            <v>本</v>
          </cell>
          <cell r="E355">
            <v>303</v>
          </cell>
        </row>
        <row r="356">
          <cell r="A356">
            <v>139084</v>
          </cell>
          <cell r="B356" t="str">
            <v>外φ60.5X1.6X585</v>
          </cell>
          <cell r="C356">
            <v>13</v>
          </cell>
          <cell r="D356" t="str">
            <v>本</v>
          </cell>
          <cell r="E356">
            <v>359</v>
          </cell>
        </row>
        <row r="357">
          <cell r="A357">
            <v>139085</v>
          </cell>
          <cell r="B357" t="str">
            <v>外φ42.7X1.2X617.5</v>
          </cell>
          <cell r="C357">
            <v>52</v>
          </cell>
          <cell r="D357" t="str">
            <v>本</v>
          </cell>
          <cell r="E357">
            <v>237</v>
          </cell>
        </row>
        <row r="358">
          <cell r="A358">
            <v>139090</v>
          </cell>
          <cell r="B358" t="str">
            <v>外φ60.5X1.6X390</v>
          </cell>
          <cell r="C358">
            <v>100</v>
          </cell>
          <cell r="D358" t="str">
            <v>本</v>
          </cell>
          <cell r="E358">
            <v>265</v>
          </cell>
        </row>
        <row r="359">
          <cell r="A359">
            <v>139093</v>
          </cell>
          <cell r="B359" t="str">
            <v>内φ35X1.2X443(印上0下24mm)0-15段</v>
          </cell>
          <cell r="C359">
            <v>100</v>
          </cell>
          <cell r="D359" t="str">
            <v>本</v>
          </cell>
          <cell r="E359">
            <v>175</v>
          </cell>
        </row>
        <row r="360">
          <cell r="A360">
            <v>139096</v>
          </cell>
          <cell r="B360" t="str">
            <v>外φ42.7X1.2X461.5</v>
          </cell>
          <cell r="C360">
            <v>40</v>
          </cell>
          <cell r="D360" t="str">
            <v>本</v>
          </cell>
          <cell r="E360">
            <v>177</v>
          </cell>
        </row>
        <row r="361">
          <cell r="A361">
            <v>139105</v>
          </cell>
          <cell r="B361" t="str">
            <v>外φ42.7X1.2X356.5</v>
          </cell>
          <cell r="C361">
            <v>100</v>
          </cell>
          <cell r="D361" t="str">
            <v>本</v>
          </cell>
          <cell r="E361">
            <v>133</v>
          </cell>
        </row>
        <row r="362">
          <cell r="A362">
            <v>139106</v>
          </cell>
          <cell r="B362" t="str">
            <v>外φ42.7X1.2X495.5</v>
          </cell>
          <cell r="C362">
            <v>100</v>
          </cell>
          <cell r="D362" t="str">
            <v>本</v>
          </cell>
          <cell r="E362">
            <v>193</v>
          </cell>
        </row>
        <row r="363">
          <cell r="A363">
            <v>139121</v>
          </cell>
          <cell r="B363" t="str">
            <v>外φ42.7X1.2X482.5 (KUS-15外)</v>
          </cell>
          <cell r="C363">
            <v>400</v>
          </cell>
          <cell r="D363" t="str">
            <v>本</v>
          </cell>
          <cell r="E363">
            <v>177</v>
          </cell>
        </row>
        <row r="364">
          <cell r="A364">
            <v>139122</v>
          </cell>
          <cell r="B364" t="str">
            <v>外φ42.7X1.2X382.5 (KUS-10外)</v>
          </cell>
          <cell r="C364">
            <v>50</v>
          </cell>
          <cell r="D364" t="str">
            <v>本</v>
          </cell>
          <cell r="E364">
            <v>145</v>
          </cell>
        </row>
        <row r="365">
          <cell r="A365">
            <v>139123</v>
          </cell>
          <cell r="B365" t="str">
            <v>外φ42.7X1.2X282.5 (KUS-5外)</v>
          </cell>
          <cell r="C365">
            <v>12</v>
          </cell>
          <cell r="D365" t="str">
            <v>本</v>
          </cell>
          <cell r="E365">
            <v>109</v>
          </cell>
        </row>
        <row r="366">
          <cell r="A366">
            <v>139124</v>
          </cell>
          <cell r="B366" t="str">
            <v>内φ42.7X1.6X503.5(印上0下24mm)</v>
          </cell>
          <cell r="C366">
            <v>5</v>
          </cell>
          <cell r="D366" t="str">
            <v>本</v>
          </cell>
          <cell r="E366">
            <v>240</v>
          </cell>
        </row>
        <row r="367">
          <cell r="A367">
            <v>139126</v>
          </cell>
          <cell r="B367" t="str">
            <v>外φ60.5X1.6X463</v>
          </cell>
          <cell r="C367">
            <v>880</v>
          </cell>
          <cell r="D367" t="str">
            <v>本</v>
          </cell>
          <cell r="E367">
            <v>303</v>
          </cell>
        </row>
        <row r="368">
          <cell r="A368">
            <v>139130</v>
          </cell>
          <cell r="B368" t="str">
            <v>外φ60.5X1.6X549</v>
          </cell>
          <cell r="C368">
            <v>42</v>
          </cell>
          <cell r="D368" t="str">
            <v>本</v>
          </cell>
          <cell r="E368">
            <v>359</v>
          </cell>
        </row>
        <row r="369">
          <cell r="A369">
            <v>139131</v>
          </cell>
          <cell r="B369" t="str">
            <v>内φ42.7X1.6X519.5(印上0下24mm)15段</v>
          </cell>
          <cell r="C369">
            <v>3</v>
          </cell>
          <cell r="D369" t="str">
            <v>本</v>
          </cell>
          <cell r="E369">
            <v>240</v>
          </cell>
        </row>
        <row r="370">
          <cell r="A370">
            <v>139136</v>
          </cell>
          <cell r="B370" t="str">
            <v>外φ60.5X1.6X491</v>
          </cell>
          <cell r="C370">
            <v>100</v>
          </cell>
          <cell r="D370" t="str">
            <v>本</v>
          </cell>
          <cell r="E370">
            <v>331</v>
          </cell>
        </row>
        <row r="371">
          <cell r="A371">
            <v>139139</v>
          </cell>
          <cell r="B371" t="str">
            <v>外φ42.7X1.2X519.5</v>
          </cell>
          <cell r="C371">
            <v>100</v>
          </cell>
          <cell r="D371" t="str">
            <v>本</v>
          </cell>
          <cell r="E371">
            <v>193</v>
          </cell>
        </row>
        <row r="372">
          <cell r="A372">
            <v>139140</v>
          </cell>
          <cell r="B372" t="str">
            <v>外φ42.7X1.2X451.5</v>
          </cell>
          <cell r="C372">
            <v>2</v>
          </cell>
          <cell r="D372" t="str">
            <v>本</v>
          </cell>
          <cell r="E372">
            <v>177</v>
          </cell>
        </row>
        <row r="373">
          <cell r="A373">
            <v>139141</v>
          </cell>
          <cell r="B373" t="str">
            <v>外φ42.7X1.2X461.5</v>
          </cell>
          <cell r="C373">
            <v>40</v>
          </cell>
          <cell r="D373" t="str">
            <v>本</v>
          </cell>
          <cell r="E373">
            <v>177</v>
          </cell>
        </row>
        <row r="374">
          <cell r="A374">
            <v>139147</v>
          </cell>
          <cell r="B374" t="str">
            <v>外φ42.7X1.2X653</v>
          </cell>
          <cell r="C374">
            <v>200</v>
          </cell>
          <cell r="D374" t="str">
            <v>本</v>
          </cell>
          <cell r="E374">
            <v>237</v>
          </cell>
        </row>
        <row r="375">
          <cell r="A375">
            <v>139151</v>
          </cell>
          <cell r="B375" t="str">
            <v>内φ35.0X1.2X370.5(印上0下51mm)</v>
          </cell>
          <cell r="C375">
            <v>40</v>
          </cell>
          <cell r="D375" t="str">
            <v>本</v>
          </cell>
          <cell r="E375">
            <v>156</v>
          </cell>
        </row>
        <row r="376">
          <cell r="A376">
            <v>139155</v>
          </cell>
          <cell r="B376" t="str">
            <v>外φ60.5X1.6X403 (KVI440外)</v>
          </cell>
          <cell r="C376">
            <v>100</v>
          </cell>
          <cell r="D376" t="str">
            <v>本</v>
          </cell>
          <cell r="E376">
            <v>265</v>
          </cell>
        </row>
        <row r="377">
          <cell r="A377">
            <v>139156</v>
          </cell>
          <cell r="B377" t="str">
            <v>外φ60.5X1.6X603</v>
          </cell>
          <cell r="C377">
            <v>2</v>
          </cell>
          <cell r="D377" t="str">
            <v>本</v>
          </cell>
          <cell r="E377">
            <v>401</v>
          </cell>
        </row>
        <row r="378">
          <cell r="A378">
            <v>139157</v>
          </cell>
          <cell r="B378" t="str">
            <v>内φ42.7X1.6X393.5(印上0下24mm)</v>
          </cell>
          <cell r="C378">
            <v>100</v>
          </cell>
          <cell r="D378" t="str">
            <v>本</v>
          </cell>
          <cell r="E378">
            <v>194</v>
          </cell>
        </row>
        <row r="379">
          <cell r="A379">
            <v>139158</v>
          </cell>
          <cell r="B379" t="str">
            <v>内φ42.7X1.6X593.5(印上0下24mm)15段</v>
          </cell>
          <cell r="C379">
            <v>450</v>
          </cell>
          <cell r="D379" t="str">
            <v>本</v>
          </cell>
          <cell r="E379">
            <v>263</v>
          </cell>
        </row>
        <row r="380">
          <cell r="A380">
            <v>139166</v>
          </cell>
          <cell r="B380" t="str">
            <v>外φ60.5X1.6X537</v>
          </cell>
          <cell r="C380">
            <v>200</v>
          </cell>
          <cell r="D380" t="str">
            <v>本</v>
          </cell>
          <cell r="E380">
            <v>331</v>
          </cell>
        </row>
        <row r="381">
          <cell r="A381">
            <v>139170</v>
          </cell>
          <cell r="B381" t="str">
            <v>内φ42.7X1.6X394.5(新印上0下19mm)_NS</v>
          </cell>
          <cell r="C381">
            <v>100</v>
          </cell>
          <cell r="D381" t="str">
            <v>本</v>
          </cell>
          <cell r="E381">
            <v>194</v>
          </cell>
        </row>
        <row r="382">
          <cell r="A382">
            <v>139171</v>
          </cell>
          <cell r="B382" t="str">
            <v>内φ42.7X1.6X542.5(印上0下13㎜)</v>
          </cell>
          <cell r="C382">
            <v>120</v>
          </cell>
          <cell r="D382" t="str">
            <v>本</v>
          </cell>
          <cell r="E382">
            <v>263</v>
          </cell>
        </row>
        <row r="383">
          <cell r="A383">
            <v>139172</v>
          </cell>
          <cell r="B383" t="str">
            <v>内φ42.7X1.6X519.5(印上0下24㎜)10段</v>
          </cell>
          <cell r="C383">
            <v>42</v>
          </cell>
          <cell r="D383" t="str">
            <v>本</v>
          </cell>
          <cell r="E383">
            <v>240</v>
          </cell>
        </row>
        <row r="384">
          <cell r="A384">
            <v>139704</v>
          </cell>
          <cell r="B384" t="str">
            <v>外φ42.7X1.2X393.5</v>
          </cell>
          <cell r="C384">
            <v>4</v>
          </cell>
          <cell r="D384" t="str">
            <v>本</v>
          </cell>
          <cell r="E384">
            <v>154</v>
          </cell>
        </row>
        <row r="385">
          <cell r="A385">
            <v>139706</v>
          </cell>
          <cell r="B385" t="str">
            <v>内φ42.7X1.6X446.5(印上0下24mm)</v>
          </cell>
          <cell r="C385">
            <v>7</v>
          </cell>
          <cell r="D385" t="str">
            <v>本</v>
          </cell>
          <cell r="E385">
            <v>207</v>
          </cell>
        </row>
        <row r="386">
          <cell r="A386">
            <v>139713</v>
          </cell>
          <cell r="B386" t="str">
            <v>楕円外ﾊﾟｲﾌﾟ t1.2 46X20X523</v>
          </cell>
          <cell r="C386">
            <v>202</v>
          </cell>
          <cell r="D386" t="str">
            <v>本</v>
          </cell>
          <cell r="E386">
            <v>223</v>
          </cell>
        </row>
        <row r="387">
          <cell r="A387">
            <v>139714</v>
          </cell>
          <cell r="B387" t="str">
            <v>楕円内ﾊﾟｲﾌﾟ t1.6 37X14X506</v>
          </cell>
          <cell r="C387">
            <v>202</v>
          </cell>
          <cell r="D387" t="str">
            <v>本</v>
          </cell>
          <cell r="E387">
            <v>224</v>
          </cell>
        </row>
        <row r="388">
          <cell r="A388">
            <v>139720</v>
          </cell>
          <cell r="B388" t="str">
            <v>外φ60.5X1.6X635</v>
          </cell>
          <cell r="C388">
            <v>5</v>
          </cell>
          <cell r="D388" t="str">
            <v>本</v>
          </cell>
          <cell r="E388">
            <v>401</v>
          </cell>
        </row>
        <row r="389">
          <cell r="A389">
            <v>139721</v>
          </cell>
          <cell r="B389" t="str">
            <v>外φ60.5X1.6X427_NSKT</v>
          </cell>
          <cell r="C389">
            <v>100</v>
          </cell>
          <cell r="D389" t="str">
            <v>本</v>
          </cell>
          <cell r="E389">
            <v>282</v>
          </cell>
        </row>
        <row r="390">
          <cell r="A390">
            <v>139727</v>
          </cell>
          <cell r="B390" t="str">
            <v>外φ60.5X1.6X575</v>
          </cell>
          <cell r="C390">
            <v>200</v>
          </cell>
          <cell r="D390" t="str">
            <v>本</v>
          </cell>
          <cell r="E390">
            <v>359</v>
          </cell>
        </row>
        <row r="391">
          <cell r="A391">
            <v>139728</v>
          </cell>
          <cell r="B391" t="str">
            <v>内φ42.7X1.6X579.5(印上0下13mm)15段</v>
          </cell>
          <cell r="C391">
            <v>200</v>
          </cell>
          <cell r="D391" t="str">
            <v>本</v>
          </cell>
          <cell r="E391">
            <v>263</v>
          </cell>
        </row>
        <row r="392">
          <cell r="A392">
            <v>139733</v>
          </cell>
          <cell r="B392" t="str">
            <v>外φ60.5X1.6X478_KVI540W</v>
          </cell>
          <cell r="C392">
            <v>5</v>
          </cell>
          <cell r="D392" t="str">
            <v>本</v>
          </cell>
          <cell r="E392">
            <v>303</v>
          </cell>
        </row>
        <row r="393">
          <cell r="A393">
            <v>139735</v>
          </cell>
          <cell r="B393" t="str">
            <v>楕円外ﾊﾟｲﾌﾟ t1.2x46x20x270</v>
          </cell>
          <cell r="C393">
            <v>15</v>
          </cell>
          <cell r="D393" t="str">
            <v>本</v>
          </cell>
          <cell r="E393">
            <v>129</v>
          </cell>
        </row>
        <row r="394">
          <cell r="A394">
            <v>139737</v>
          </cell>
          <cell r="B394" t="str">
            <v>内楕円1.6X37X14X261.5_SK型</v>
          </cell>
          <cell r="C394">
            <v>100</v>
          </cell>
          <cell r="D394" t="str">
            <v>本</v>
          </cell>
          <cell r="E394">
            <v>138</v>
          </cell>
        </row>
        <row r="395">
          <cell r="A395">
            <v>139738</v>
          </cell>
          <cell r="B395" t="str">
            <v>外φ42.7X1.2X327.5</v>
          </cell>
          <cell r="C395">
            <v>200</v>
          </cell>
          <cell r="D395" t="str">
            <v>本</v>
          </cell>
          <cell r="E395">
            <v>124</v>
          </cell>
        </row>
        <row r="396">
          <cell r="A396">
            <v>139739</v>
          </cell>
          <cell r="B396" t="str">
            <v>内φ35.0X1.2X367（印上0下96㎜）0-7段</v>
          </cell>
          <cell r="C396">
            <v>200</v>
          </cell>
          <cell r="D396" t="str">
            <v>本</v>
          </cell>
          <cell r="E396">
            <v>156</v>
          </cell>
        </row>
        <row r="397">
          <cell r="A397">
            <v>139740</v>
          </cell>
          <cell r="B397" t="str">
            <v>外φ42.7X1.2X377</v>
          </cell>
          <cell r="C397">
            <v>200</v>
          </cell>
          <cell r="D397" t="str">
            <v>本</v>
          </cell>
          <cell r="E397">
            <v>145</v>
          </cell>
        </row>
        <row r="398">
          <cell r="A398">
            <v>139741</v>
          </cell>
          <cell r="B398" t="str">
            <v>φ35.0X1.2X414.5_印上0下96mm10段20mm</v>
          </cell>
          <cell r="C398">
            <v>200</v>
          </cell>
          <cell r="D398" t="str">
            <v>本</v>
          </cell>
          <cell r="E398">
            <v>163</v>
          </cell>
        </row>
        <row r="399">
          <cell r="A399">
            <v>139742</v>
          </cell>
          <cell r="B399" t="str">
            <v>外φ60.5X1.6X542.5</v>
          </cell>
          <cell r="C399">
            <v>200</v>
          </cell>
          <cell r="D399" t="str">
            <v>本</v>
          </cell>
          <cell r="E399">
            <v>359</v>
          </cell>
        </row>
        <row r="400">
          <cell r="A400">
            <v>139743</v>
          </cell>
          <cell r="B400" t="str">
            <v>外φ60.5X1.6X578</v>
          </cell>
          <cell r="C400">
            <v>450</v>
          </cell>
          <cell r="D400" t="str">
            <v>本</v>
          </cell>
          <cell r="E400">
            <v>359</v>
          </cell>
        </row>
        <row r="401">
          <cell r="A401">
            <v>139744</v>
          </cell>
          <cell r="B401" t="str">
            <v>外φ60.5X1.6X652</v>
          </cell>
          <cell r="C401">
            <v>8</v>
          </cell>
          <cell r="D401" t="str">
            <v>本</v>
          </cell>
          <cell r="E401">
            <v>401</v>
          </cell>
        </row>
        <row r="402">
          <cell r="A402">
            <v>139746</v>
          </cell>
          <cell r="B402" t="str">
            <v>内φ35.0X1.2X396(印上0下96mm)</v>
          </cell>
          <cell r="C402">
            <v>100</v>
          </cell>
          <cell r="D402" t="str">
            <v>本</v>
          </cell>
          <cell r="E402">
            <v>163</v>
          </cell>
        </row>
        <row r="403">
          <cell r="A403">
            <v>139747</v>
          </cell>
          <cell r="B403" t="str">
            <v>外φ42.7X1.2X554.5</v>
          </cell>
          <cell r="C403">
            <v>41</v>
          </cell>
          <cell r="D403" t="str">
            <v>本</v>
          </cell>
          <cell r="E403">
            <v>211</v>
          </cell>
        </row>
        <row r="404">
          <cell r="A404">
            <v>139748</v>
          </cell>
          <cell r="B404" t="str">
            <v>内φ42.7X1.6X404.5(刻印なし)</v>
          </cell>
          <cell r="C404">
            <v>102</v>
          </cell>
          <cell r="D404" t="str">
            <v>本</v>
          </cell>
          <cell r="E404">
            <v>194</v>
          </cell>
        </row>
        <row r="405">
          <cell r="A405">
            <v>139749</v>
          </cell>
          <cell r="B405" t="str">
            <v>外φ60.5X1.6X437</v>
          </cell>
          <cell r="C405">
            <v>102</v>
          </cell>
          <cell r="D405" t="str">
            <v>本</v>
          </cell>
          <cell r="E405">
            <v>282</v>
          </cell>
        </row>
        <row r="406">
          <cell r="A406">
            <v>139752</v>
          </cell>
          <cell r="B406" t="str">
            <v>内φ35.0X1.2X548(印上0下15㎜)</v>
          </cell>
          <cell r="C406">
            <v>66</v>
          </cell>
          <cell r="D406" t="str">
            <v>本</v>
          </cell>
          <cell r="E406">
            <v>221</v>
          </cell>
        </row>
        <row r="407">
          <cell r="A407">
            <v>139753</v>
          </cell>
          <cell r="B407" t="str">
            <v>外φ42.7X1.2X618.5</v>
          </cell>
          <cell r="C407">
            <v>66</v>
          </cell>
          <cell r="D407" t="str">
            <v>本</v>
          </cell>
          <cell r="E407">
            <v>237</v>
          </cell>
        </row>
        <row r="408">
          <cell r="A408">
            <v>139754</v>
          </cell>
          <cell r="B408" t="str">
            <v>外楕円1.2X46X20X271</v>
          </cell>
          <cell r="C408">
            <v>57</v>
          </cell>
          <cell r="D408" t="str">
            <v>本</v>
          </cell>
          <cell r="E408">
            <v>134</v>
          </cell>
        </row>
        <row r="409">
          <cell r="A409">
            <v>139756</v>
          </cell>
          <cell r="B409" t="str">
            <v>外φ42.7X1.2X379.5</v>
          </cell>
          <cell r="C409">
            <v>10</v>
          </cell>
          <cell r="D409" t="str">
            <v>本</v>
          </cell>
          <cell r="E409">
            <v>145</v>
          </cell>
        </row>
        <row r="410">
          <cell r="A410">
            <v>139757</v>
          </cell>
          <cell r="B410" t="str">
            <v>外φ60.5X1.6X628.5</v>
          </cell>
          <cell r="C410">
            <v>100</v>
          </cell>
          <cell r="D410" t="str">
            <v>本</v>
          </cell>
          <cell r="E410">
            <v>401</v>
          </cell>
        </row>
        <row r="411">
          <cell r="A411">
            <v>139758</v>
          </cell>
          <cell r="B411" t="str">
            <v>外φ60.5X1.6X557.5</v>
          </cell>
          <cell r="C411">
            <v>100</v>
          </cell>
          <cell r="D411" t="str">
            <v>本</v>
          </cell>
          <cell r="E411">
            <v>359</v>
          </cell>
        </row>
        <row r="412">
          <cell r="A412">
            <v>139759</v>
          </cell>
          <cell r="B412" t="str">
            <v>内φ35.0X1.2X469(印上0下24mm)</v>
          </cell>
          <cell r="C412">
            <v>100</v>
          </cell>
          <cell r="D412" t="str">
            <v>本</v>
          </cell>
          <cell r="E412">
            <v>187</v>
          </cell>
        </row>
        <row r="413">
          <cell r="A413">
            <v>139760</v>
          </cell>
          <cell r="B413" t="str">
            <v>外φ60.5X1.6X558</v>
          </cell>
          <cell r="C413">
            <v>120</v>
          </cell>
          <cell r="D413" t="str">
            <v>本</v>
          </cell>
          <cell r="E413">
            <v>359</v>
          </cell>
        </row>
        <row r="414">
          <cell r="A414">
            <v>139761</v>
          </cell>
          <cell r="B414" t="str">
            <v>内φ35.0X1.2X401(印上0下24mm)</v>
          </cell>
          <cell r="C414">
            <v>2</v>
          </cell>
          <cell r="D414" t="str">
            <v>本</v>
          </cell>
          <cell r="E414">
            <v>163</v>
          </cell>
        </row>
        <row r="415">
          <cell r="A415">
            <v>139764</v>
          </cell>
          <cell r="B415" t="str">
            <v>外φ60.5X1.6X360</v>
          </cell>
          <cell r="C415">
            <v>100</v>
          </cell>
          <cell r="D415" t="str">
            <v>本</v>
          </cell>
          <cell r="E415">
            <v>248</v>
          </cell>
        </row>
        <row r="416">
          <cell r="A416">
            <v>139765</v>
          </cell>
          <cell r="B416" t="str">
            <v>内φ42.7X1.6X403(印上0下51mm)</v>
          </cell>
          <cell r="C416">
            <v>100</v>
          </cell>
          <cell r="D416" t="str">
            <v>本</v>
          </cell>
          <cell r="E416">
            <v>194</v>
          </cell>
        </row>
        <row r="417">
          <cell r="A417">
            <v>139768</v>
          </cell>
          <cell r="B417" t="str">
            <v>内φ35.0X1.2X345(印上0下96mm)</v>
          </cell>
          <cell r="C417">
            <v>100</v>
          </cell>
          <cell r="D417" t="str">
            <v>本</v>
          </cell>
          <cell r="E417">
            <v>145</v>
          </cell>
        </row>
        <row r="418">
          <cell r="A418">
            <v>139769</v>
          </cell>
          <cell r="B418" t="str">
            <v>外φ42.7X1.2X313.5</v>
          </cell>
          <cell r="C418">
            <v>100</v>
          </cell>
          <cell r="D418" t="str">
            <v>本</v>
          </cell>
          <cell r="E418">
            <v>119</v>
          </cell>
        </row>
        <row r="419">
          <cell r="A419">
            <v>139770</v>
          </cell>
          <cell r="B419" t="str">
            <v>内φ42.7X1.6X520.5(印左0下83mm)15段</v>
          </cell>
          <cell r="C419">
            <v>100</v>
          </cell>
          <cell r="D419" t="str">
            <v>本</v>
          </cell>
          <cell r="E419">
            <v>240</v>
          </cell>
        </row>
        <row r="420">
          <cell r="A420">
            <v>139771</v>
          </cell>
          <cell r="B420" t="str">
            <v>内φ42.7X1.6X531.5(新印上0下24mm)40m</v>
          </cell>
          <cell r="C420">
            <v>100</v>
          </cell>
          <cell r="D420" t="str">
            <v>本</v>
          </cell>
          <cell r="E420">
            <v>240</v>
          </cell>
        </row>
        <row r="421">
          <cell r="A421">
            <v>139772</v>
          </cell>
          <cell r="B421" t="str">
            <v>外φ60.5X1.6X560</v>
          </cell>
          <cell r="C421">
            <v>100</v>
          </cell>
          <cell r="D421" t="str">
            <v>本</v>
          </cell>
          <cell r="E421">
            <v>359</v>
          </cell>
        </row>
        <row r="422">
          <cell r="A422">
            <v>139773</v>
          </cell>
          <cell r="B422" t="str">
            <v>内φ42.7X1.6X460.5(新印上0下24mm)40m</v>
          </cell>
          <cell r="C422">
            <v>200</v>
          </cell>
          <cell r="D422" t="str">
            <v>本</v>
          </cell>
          <cell r="E422">
            <v>221</v>
          </cell>
        </row>
        <row r="423">
          <cell r="A423">
            <v>139774</v>
          </cell>
          <cell r="B423" t="str">
            <v>外φ60.5X1.6X489</v>
          </cell>
          <cell r="C423">
            <v>200</v>
          </cell>
          <cell r="D423" t="str">
            <v>本</v>
          </cell>
          <cell r="E423">
            <v>303</v>
          </cell>
        </row>
        <row r="424">
          <cell r="A424">
            <v>139775</v>
          </cell>
          <cell r="B424" t="str">
            <v>φ35.0X1.2X414.5(印上0下96mm)4段40mm</v>
          </cell>
          <cell r="C424">
            <v>10</v>
          </cell>
          <cell r="D424" t="str">
            <v>pcs</v>
          </cell>
          <cell r="E424">
            <v>163</v>
          </cell>
        </row>
        <row r="425">
          <cell r="A425">
            <v>139776</v>
          </cell>
          <cell r="B425" t="str">
            <v>楕円80X25X1.6X660</v>
          </cell>
          <cell r="C425">
            <v>100</v>
          </cell>
          <cell r="D425" t="str">
            <v>本</v>
          </cell>
          <cell r="E425">
            <v>567</v>
          </cell>
        </row>
        <row r="426">
          <cell r="A426">
            <v>139778</v>
          </cell>
          <cell r="B426" t="str">
            <v>外φ60.5X1.6X545</v>
          </cell>
          <cell r="C426">
            <v>100</v>
          </cell>
          <cell r="D426" t="str">
            <v>本</v>
          </cell>
          <cell r="E426">
            <v>359</v>
          </cell>
        </row>
        <row r="427">
          <cell r="A427">
            <v>139779</v>
          </cell>
          <cell r="B427" t="str">
            <v>内φ42.7X1.6X437.5(印上0下27㎜)_HABA</v>
          </cell>
          <cell r="C427">
            <v>880</v>
          </cell>
          <cell r="D427" t="str">
            <v>本</v>
          </cell>
          <cell r="E427">
            <v>207</v>
          </cell>
        </row>
        <row r="428">
          <cell r="A428">
            <v>150008</v>
          </cell>
          <cell r="B428" t="str">
            <v>K226/S-4</v>
          </cell>
          <cell r="C428">
            <v>10000</v>
          </cell>
          <cell r="D428" t="str">
            <v>個</v>
          </cell>
          <cell r="E428">
            <v>71.8</v>
          </cell>
        </row>
        <row r="429">
          <cell r="A429">
            <v>150009</v>
          </cell>
          <cell r="B429" t="str">
            <v>ｽﾌﾟﾘﾝｸﾞｱｰﾑｼﾃﾝﾋﾟﾝB(三価ﾕﾆｸﾛ)</v>
          </cell>
          <cell r="C429">
            <v>4000</v>
          </cell>
          <cell r="D429" t="str">
            <v>個</v>
          </cell>
          <cell r="E429">
            <v>16.2</v>
          </cell>
        </row>
        <row r="430">
          <cell r="A430">
            <v>150010</v>
          </cell>
          <cell r="B430" t="str">
            <v>ｽﾌﾟﾘﾝｸﾞｼﾞｮｲﾝﾄｽﾍﾟｰｻｰ(三価ﾕﾆｸﾛ)</v>
          </cell>
          <cell r="C430">
            <v>8000</v>
          </cell>
          <cell r="D430" t="str">
            <v>個</v>
          </cell>
          <cell r="E430">
            <v>16.3</v>
          </cell>
        </row>
        <row r="431">
          <cell r="A431">
            <v>150011</v>
          </cell>
          <cell r="B431" t="str">
            <v>ﾛｯｸｶｲｼﾞｮﾊﾞｰｼﾃﾝﾋﾟﾝ(三価ﾕﾆｸﾛ)</v>
          </cell>
          <cell r="C431">
            <v>2000</v>
          </cell>
          <cell r="D431" t="str">
            <v>個</v>
          </cell>
          <cell r="E431">
            <v>16.2</v>
          </cell>
        </row>
        <row r="432">
          <cell r="A432">
            <v>150013</v>
          </cell>
          <cell r="B432" t="str">
            <v>M6ｽﾌﾟﾘﾝｸﾞﾜｯｼｬ(SUS)</v>
          </cell>
          <cell r="C432">
            <v>2000</v>
          </cell>
          <cell r="D432" t="str">
            <v>個</v>
          </cell>
          <cell r="E432">
            <v>2.2999999999999998</v>
          </cell>
        </row>
        <row r="433">
          <cell r="A433">
            <v>150014</v>
          </cell>
          <cell r="B433" t="str">
            <v>ﾄｯﾃﾊﾞｰﾎｼﾞｮｱｰﾑ右(三価ﾕﾆｸﾛ)</v>
          </cell>
          <cell r="C433">
            <v>915</v>
          </cell>
          <cell r="D433" t="str">
            <v>個</v>
          </cell>
          <cell r="E433">
            <v>19</v>
          </cell>
        </row>
        <row r="434">
          <cell r="A434">
            <v>150015</v>
          </cell>
          <cell r="B434" t="str">
            <v>ﾄｯﾃﾊﾞｰﾎｼﾞｮｱｰﾑ左(三価ﾕﾆｸﾛ)</v>
          </cell>
          <cell r="C434">
            <v>415</v>
          </cell>
          <cell r="D434" t="str">
            <v>個</v>
          </cell>
          <cell r="E434">
            <v>19</v>
          </cell>
        </row>
        <row r="435">
          <cell r="A435">
            <v>150016</v>
          </cell>
          <cell r="B435" t="str">
            <v>ﾎﾝﾀｲｿｸﾊﾞﾝ右(三価ﾕﾆｸﾛ)</v>
          </cell>
          <cell r="C435">
            <v>550</v>
          </cell>
          <cell r="D435" t="str">
            <v>個</v>
          </cell>
          <cell r="E435">
            <v>127</v>
          </cell>
        </row>
        <row r="436">
          <cell r="A436">
            <v>150017</v>
          </cell>
          <cell r="B436" t="str">
            <v>ﾎﾝﾀｲｿｸﾊﾞﾝ左(三価ﾕﾆｸﾛ)</v>
          </cell>
          <cell r="C436">
            <v>550</v>
          </cell>
          <cell r="D436" t="str">
            <v>個</v>
          </cell>
          <cell r="E436">
            <v>127</v>
          </cell>
        </row>
        <row r="437">
          <cell r="A437">
            <v>150018</v>
          </cell>
          <cell r="B437" t="str">
            <v>ﾛｯｸ機構ﾄｯﾃﾊﾞｰ右(N7ｸﾞﾚｰ)</v>
          </cell>
          <cell r="C437">
            <v>909</v>
          </cell>
          <cell r="D437" t="str">
            <v>個</v>
          </cell>
          <cell r="E437">
            <v>58</v>
          </cell>
        </row>
        <row r="438">
          <cell r="A438">
            <v>150019</v>
          </cell>
          <cell r="B438" t="str">
            <v>ﾛｯｸ機構ﾄｯﾃﾊﾞｰ左(N7ｸﾞﾚｰ)</v>
          </cell>
          <cell r="C438">
            <v>909</v>
          </cell>
          <cell r="D438" t="str">
            <v>個</v>
          </cell>
          <cell r="E438">
            <v>58</v>
          </cell>
        </row>
        <row r="439">
          <cell r="A439">
            <v>150020</v>
          </cell>
          <cell r="B439" t="str">
            <v>ﾛｯｸ作動ﾌﾟﾚｰﾄ右(N7ｸﾞﾚｰ)</v>
          </cell>
          <cell r="C439">
            <v>905</v>
          </cell>
          <cell r="D439" t="str">
            <v>個</v>
          </cell>
          <cell r="E439">
            <v>58</v>
          </cell>
        </row>
        <row r="440">
          <cell r="A440">
            <v>150021</v>
          </cell>
          <cell r="B440" t="str">
            <v>ﾛｯｸ作動ﾌﾟﾚｰﾄ左(N7ｸﾞﾚｰ)</v>
          </cell>
          <cell r="C440">
            <v>902</v>
          </cell>
          <cell r="D440" t="str">
            <v>個</v>
          </cell>
          <cell r="E440">
            <v>58</v>
          </cell>
        </row>
        <row r="441">
          <cell r="A441">
            <v>150022</v>
          </cell>
          <cell r="B441" t="str">
            <v>ｼﾃﾝﾌﾞｯｼｭ(ﾊ ﾝﾄﾞﾑｰﾌﾞ支給品)</v>
          </cell>
          <cell r="C441">
            <v>8000</v>
          </cell>
          <cell r="D441" t="str">
            <v>個</v>
          </cell>
          <cell r="E441">
            <v>0</v>
          </cell>
        </row>
        <row r="442">
          <cell r="A442">
            <v>150024</v>
          </cell>
          <cell r="B442" t="str">
            <v>ﾛｯｸ動作ｶﾞｲﾄﾞ(ﾊ ﾝﾄﾞﾑｰﾌﾞ支給品)</v>
          </cell>
          <cell r="C442">
            <v>2000</v>
          </cell>
          <cell r="D442" t="str">
            <v>pcs</v>
          </cell>
          <cell r="E442">
            <v>0</v>
          </cell>
        </row>
        <row r="443">
          <cell r="A443">
            <v>150025</v>
          </cell>
          <cell r="B443" t="str">
            <v>DR-22-B6(TOKﾍﾞｱﾘﾝｸﾞ)</v>
          </cell>
          <cell r="C443">
            <v>6000</v>
          </cell>
          <cell r="D443" t="str">
            <v>個</v>
          </cell>
          <cell r="E443">
            <v>33.5</v>
          </cell>
        </row>
        <row r="444">
          <cell r="A444">
            <v>150026</v>
          </cell>
          <cell r="B444" t="str">
            <v>ﾘﾝｸﾜｯｼｬ(ﾊ ﾝﾄﾞﾑｰﾌﾞ支給品)</v>
          </cell>
          <cell r="C444">
            <v>8000</v>
          </cell>
          <cell r="D444" t="str">
            <v>pcs</v>
          </cell>
          <cell r="E444">
            <v>0</v>
          </cell>
        </row>
        <row r="445">
          <cell r="A445">
            <v>158001</v>
          </cell>
          <cell r="B445" t="str">
            <v>回転板LIGHT 108R(120°ｽﾄｯﾌﾟ)(ｸﾛﾒｰﾄ)</v>
          </cell>
          <cell r="C445">
            <v>100</v>
          </cell>
          <cell r="D445" t="str">
            <v>枚</v>
          </cell>
          <cell r="E445">
            <v>17.899999999999999</v>
          </cell>
        </row>
        <row r="446">
          <cell r="A446">
            <v>158002</v>
          </cell>
          <cell r="B446" t="str">
            <v>回転板LIGHT 134R(120°ｽﾄｯﾌﾟ)(ｸﾛﾒｰﾄ)</v>
          </cell>
          <cell r="C446">
            <v>100</v>
          </cell>
          <cell r="D446" t="str">
            <v>枚</v>
          </cell>
          <cell r="E446">
            <v>17.899999999999999</v>
          </cell>
        </row>
        <row r="447">
          <cell r="A447">
            <v>200029</v>
          </cell>
          <cell r="B447" t="str">
            <v>組立 回転板 STD</v>
          </cell>
          <cell r="C447">
            <v>200</v>
          </cell>
          <cell r="D447" t="str">
            <v>個</v>
          </cell>
          <cell r="E447">
            <v>32</v>
          </cell>
        </row>
        <row r="448">
          <cell r="A448">
            <v>200030</v>
          </cell>
          <cell r="B448" t="str">
            <v>組立 回転板 補強</v>
          </cell>
          <cell r="C448">
            <v>250</v>
          </cell>
          <cell r="D448" t="str">
            <v>個</v>
          </cell>
          <cell r="E448">
            <v>25</v>
          </cell>
        </row>
        <row r="449">
          <cell r="A449">
            <v>200032</v>
          </cell>
          <cell r="B449" t="str">
            <v>組立 回転板 ﾚﾊﾞｰｽﾄｯﾌﾟ</v>
          </cell>
          <cell r="C449">
            <v>250</v>
          </cell>
          <cell r="D449" t="str">
            <v>個</v>
          </cell>
          <cell r="E449">
            <v>25</v>
          </cell>
        </row>
        <row r="450">
          <cell r="A450">
            <v>200033</v>
          </cell>
          <cell r="B450" t="str">
            <v>組立 回転板 185角</v>
          </cell>
          <cell r="C450">
            <v>600</v>
          </cell>
          <cell r="D450" t="str">
            <v>本</v>
          </cell>
          <cell r="E450">
            <v>25</v>
          </cell>
        </row>
        <row r="451">
          <cell r="A451">
            <v>200044</v>
          </cell>
          <cell r="B451" t="str">
            <v>ﾀｯﾌﾟ ﾚﾊﾞｰｽﾄｯﾌﾟﾌﾈM4ﾀｯﾌﾟ</v>
          </cell>
          <cell r="C451">
            <v>50</v>
          </cell>
          <cell r="D451" t="str">
            <v>個</v>
          </cell>
          <cell r="E451">
            <v>30</v>
          </cell>
        </row>
        <row r="452">
          <cell r="A452">
            <v>200048</v>
          </cell>
          <cell r="B452" t="str">
            <v>KVS530外ﾊﾟｲﾌﾟ(面取り2ヶ所)495.5</v>
          </cell>
          <cell r="C452">
            <v>102</v>
          </cell>
          <cell r="D452" t="str">
            <v>個</v>
          </cell>
          <cell r="E452">
            <v>30</v>
          </cell>
        </row>
        <row r="453">
          <cell r="A453">
            <v>200049</v>
          </cell>
          <cell r="B453" t="str">
            <v>組立 回転板 LIGHT</v>
          </cell>
          <cell r="C453">
            <v>300</v>
          </cell>
          <cell r="D453" t="str">
            <v>個</v>
          </cell>
          <cell r="E453">
            <v>25</v>
          </cell>
        </row>
        <row r="454">
          <cell r="A454">
            <v>200057</v>
          </cell>
          <cell r="B454" t="str">
            <v>ﾀｯﾌﾟ KV-L型ｽﾍﾟｰｻｰ(2ヶ所)</v>
          </cell>
          <cell r="C454">
            <v>1200</v>
          </cell>
          <cell r="D454" t="str">
            <v>個</v>
          </cell>
          <cell r="E454">
            <v>8</v>
          </cell>
        </row>
        <row r="455">
          <cell r="A455">
            <v>200070</v>
          </cell>
          <cell r="B455" t="str">
            <v>組立 KV100YM 内ﾊﾟｲﾌﾟ</v>
          </cell>
          <cell r="C455">
            <v>300</v>
          </cell>
          <cell r="D455" t="str">
            <v>本</v>
          </cell>
          <cell r="E455">
            <v>70</v>
          </cell>
        </row>
        <row r="456">
          <cell r="A456">
            <v>200075</v>
          </cell>
          <cell r="B456" t="str">
            <v>UDｺｱｹｰｽ　ﾀｯﾌﾟ　2カ所</v>
          </cell>
          <cell r="C456">
            <v>13975</v>
          </cell>
          <cell r="D456" t="str">
            <v>個</v>
          </cell>
          <cell r="E456">
            <v>10</v>
          </cell>
        </row>
        <row r="457">
          <cell r="A457">
            <v>200076</v>
          </cell>
          <cell r="B457" t="str">
            <v>KVS300-50板G(6段)　ﾀｯﾌﾟ　2カ所</v>
          </cell>
          <cell r="C457">
            <v>210</v>
          </cell>
          <cell r="E457">
            <v>20</v>
          </cell>
        </row>
        <row r="458">
          <cell r="A458">
            <v>200078</v>
          </cell>
          <cell r="B458" t="str">
            <v>KVS300-20板G　ﾀｯﾌﾟ　2カ所</v>
          </cell>
          <cell r="C458">
            <v>505</v>
          </cell>
          <cell r="D458" t="str">
            <v>本</v>
          </cell>
          <cell r="E458">
            <v>20</v>
          </cell>
        </row>
        <row r="459">
          <cell r="A459">
            <v>200081</v>
          </cell>
          <cell r="B459" t="str">
            <v>KUS-5外ﾊﾟｲﾌﾟ(面取り2ヶ所）282.5</v>
          </cell>
          <cell r="C459">
            <v>13</v>
          </cell>
          <cell r="D459" t="str">
            <v>本</v>
          </cell>
          <cell r="E459">
            <v>30</v>
          </cell>
        </row>
        <row r="460">
          <cell r="A460">
            <v>200082</v>
          </cell>
          <cell r="B460" t="str">
            <v>KUS-10外ﾊﾟｲﾌﾟ(面取り2ヶ所)382.5</v>
          </cell>
          <cell r="C460">
            <v>51</v>
          </cell>
          <cell r="D460" t="str">
            <v>本</v>
          </cell>
          <cell r="E460">
            <v>30</v>
          </cell>
        </row>
        <row r="461">
          <cell r="A461">
            <v>200083</v>
          </cell>
          <cell r="B461" t="str">
            <v>KUS-15外ﾊﾟｲﾌﾟ(面取り2ヶ所）482.5</v>
          </cell>
          <cell r="C461">
            <v>408</v>
          </cell>
          <cell r="D461" t="str">
            <v>本</v>
          </cell>
          <cell r="E461">
            <v>30</v>
          </cell>
        </row>
        <row r="462">
          <cell r="A462">
            <v>200084</v>
          </cell>
          <cell r="B462" t="str">
            <v>KVS570外ﾊﾟｲﾌﾟ(面取り2ヶ所)519.5</v>
          </cell>
          <cell r="C462">
            <v>102</v>
          </cell>
          <cell r="D462" t="str">
            <v>本</v>
          </cell>
          <cell r="E462">
            <v>30</v>
          </cell>
        </row>
        <row r="463">
          <cell r="A463">
            <v>200087</v>
          </cell>
          <cell r="B463" t="str">
            <v>ﾀｯﾌﾟ_ﾛｯｸ機構ﾄｯﾃﾊﾞｰ(L)M6-2,M5-2</v>
          </cell>
          <cell r="C463">
            <v>909</v>
          </cell>
          <cell r="D463" t="str">
            <v>個</v>
          </cell>
          <cell r="E463">
            <v>20</v>
          </cell>
        </row>
        <row r="464">
          <cell r="A464">
            <v>200088</v>
          </cell>
          <cell r="B464" t="str">
            <v>ﾀｯﾌﾟ_ﾛｯｸ機構ﾄｯﾃﾊﾞｰ(R)M6-2,M5-2</v>
          </cell>
          <cell r="C464">
            <v>909</v>
          </cell>
          <cell r="D464" t="str">
            <v>個</v>
          </cell>
          <cell r="E464">
            <v>20</v>
          </cell>
        </row>
        <row r="465">
          <cell r="A465">
            <v>200089</v>
          </cell>
          <cell r="B465" t="str">
            <v>ﾀｯﾌﾟ_ﾛｯｸ作動ﾌﾟﾚｰﾄ(L)M4-1</v>
          </cell>
          <cell r="C465">
            <v>902</v>
          </cell>
          <cell r="D465" t="str">
            <v>個</v>
          </cell>
          <cell r="E465">
            <v>5</v>
          </cell>
        </row>
        <row r="466">
          <cell r="A466">
            <v>200090</v>
          </cell>
          <cell r="B466" t="str">
            <v>ﾀｯﾌﾟ_ﾛｯｸ作動ﾌﾟﾚｰﾄ(R)M4-1</v>
          </cell>
          <cell r="C466">
            <v>905</v>
          </cell>
          <cell r="D466" t="str">
            <v>個</v>
          </cell>
          <cell r="E466">
            <v>5</v>
          </cell>
        </row>
        <row r="467">
          <cell r="A467">
            <v>200092</v>
          </cell>
          <cell r="B467" t="str">
            <v>KV616W外ﾊﾟｲﾌﾟ(M4ﾀｯﾌﾟ3ヶ所)558</v>
          </cell>
          <cell r="C467">
            <v>123</v>
          </cell>
          <cell r="D467" t="str">
            <v>本</v>
          </cell>
          <cell r="E467">
            <v>25</v>
          </cell>
        </row>
        <row r="468">
          <cell r="A468">
            <v>200094</v>
          </cell>
          <cell r="B468" t="str">
            <v>AJ-60(M10ﾀｯﾌﾟ付)</v>
          </cell>
          <cell r="C468">
            <v>600</v>
          </cell>
          <cell r="D468" t="str">
            <v>個</v>
          </cell>
          <cell r="E468">
            <v>10</v>
          </cell>
        </row>
        <row r="469">
          <cell r="A469">
            <v>200301</v>
          </cell>
          <cell r="B469" t="str">
            <v>KVS467H外ﾊﾟｲﾌﾟ(面取り2ヶ所)356.5</v>
          </cell>
          <cell r="C469">
            <v>102</v>
          </cell>
          <cell r="D469" t="str">
            <v>本</v>
          </cell>
          <cell r="E469">
            <v>30</v>
          </cell>
        </row>
        <row r="470">
          <cell r="A470">
            <v>200302</v>
          </cell>
          <cell r="B470" t="str">
            <v>KVS438H外ﾊﾟｲﾌﾟ(面取り2ヶ所)327.5</v>
          </cell>
          <cell r="C470">
            <v>204</v>
          </cell>
          <cell r="D470" t="str">
            <v>本</v>
          </cell>
          <cell r="E470">
            <v>30</v>
          </cell>
        </row>
        <row r="471">
          <cell r="A471">
            <v>200304</v>
          </cell>
          <cell r="B471" t="str">
            <v>KVS643H外ﾊﾟｲﾌﾟ(面取り2ヶ所)618.5</v>
          </cell>
          <cell r="C471">
            <v>68</v>
          </cell>
          <cell r="D471" t="str">
            <v>本</v>
          </cell>
          <cell r="E471">
            <v>30</v>
          </cell>
        </row>
        <row r="472">
          <cell r="A472">
            <v>200306</v>
          </cell>
          <cell r="B472" t="str">
            <v>KVS570P外ﾊﾟｲﾌﾟ(面取り2ヶ所)461.5</v>
          </cell>
          <cell r="C472">
            <v>40</v>
          </cell>
          <cell r="D472" t="str">
            <v>本</v>
          </cell>
          <cell r="E472">
            <v>30</v>
          </cell>
        </row>
        <row r="473">
          <cell r="A473">
            <v>200308</v>
          </cell>
          <cell r="B473" t="str">
            <v>KUS外ﾊﾟｲﾌ(SV540用)(面取り2ヶ所)472.5</v>
          </cell>
          <cell r="C473">
            <v>203</v>
          </cell>
          <cell r="D473" t="str">
            <v>本</v>
          </cell>
          <cell r="E473">
            <v>30</v>
          </cell>
        </row>
        <row r="474">
          <cell r="A474">
            <v>200310</v>
          </cell>
          <cell r="B474" t="str">
            <v>KVS690TP1外パイプ(面取り2ヶ所)617.5</v>
          </cell>
          <cell r="C474">
            <v>52</v>
          </cell>
          <cell r="D474" t="str">
            <v>本</v>
          </cell>
          <cell r="E474">
            <v>30</v>
          </cell>
        </row>
        <row r="475">
          <cell r="A475">
            <v>200313</v>
          </cell>
          <cell r="B475" t="str">
            <v>KU-6楕円外ﾊﾟｲﾌﾟ(M4ﾀｯﾌﾟ)</v>
          </cell>
          <cell r="C475">
            <v>57</v>
          </cell>
          <cell r="D475" t="str">
            <v>本</v>
          </cell>
          <cell r="E475">
            <v>4</v>
          </cell>
        </row>
        <row r="476">
          <cell r="A476">
            <v>200314</v>
          </cell>
          <cell r="B476" t="str">
            <v>KVI640W外ﾊﾟｲﾌﾟ(M4ﾀｯﾌﾟ1ヶ所)</v>
          </cell>
          <cell r="C476">
            <v>450</v>
          </cell>
          <cell r="D476" t="str">
            <v>本</v>
          </cell>
          <cell r="E476">
            <v>8</v>
          </cell>
        </row>
        <row r="477">
          <cell r="A477">
            <v>200401</v>
          </cell>
          <cell r="B477" t="str">
            <v>ISｹｰｽ(ｶｼﾒ)</v>
          </cell>
          <cell r="C477">
            <v>5000</v>
          </cell>
          <cell r="D477" t="str">
            <v>個</v>
          </cell>
          <cell r="E477">
            <v>5</v>
          </cell>
        </row>
        <row r="478">
          <cell r="A478">
            <v>200405</v>
          </cell>
          <cell r="B478" t="str">
            <v>IS150LTﾛﾝｸﾞｹｰｽSS(右)ｶｼﾒ</v>
          </cell>
          <cell r="C478">
            <v>5150</v>
          </cell>
          <cell r="D478" t="str">
            <v>個</v>
          </cell>
          <cell r="E478">
            <v>6</v>
          </cell>
        </row>
        <row r="479">
          <cell r="A479">
            <v>200409</v>
          </cell>
          <cell r="B479" t="str">
            <v>IS150LT-15ｷﾞｱ(ｶｯﾄ)</v>
          </cell>
          <cell r="C479">
            <v>6100</v>
          </cell>
          <cell r="D479" t="str">
            <v>個</v>
          </cell>
          <cell r="E479">
            <v>4</v>
          </cell>
        </row>
        <row r="480">
          <cell r="A480">
            <v>200411</v>
          </cell>
          <cell r="B480" t="str">
            <v>IS150LTｽﾄﾚｯﾁﾍﾞｰｽ(曲げ)</v>
          </cell>
          <cell r="C480">
            <v>2450</v>
          </cell>
          <cell r="D480" t="str">
            <v>個</v>
          </cell>
          <cell r="E480">
            <v>4</v>
          </cell>
        </row>
        <row r="481">
          <cell r="A481">
            <v>200412</v>
          </cell>
          <cell r="B481" t="str">
            <v>IS150LTｽﾄﾚｯﾁｱｰﾑ(面押し)</v>
          </cell>
          <cell r="C481">
            <v>10000</v>
          </cell>
          <cell r="D481" t="str">
            <v>個</v>
          </cell>
          <cell r="E481">
            <v>4</v>
          </cell>
        </row>
        <row r="482">
          <cell r="A482">
            <v>200420</v>
          </cell>
          <cell r="B482" t="str">
            <v>IS450ﾌﾞﾗｹｯﾄY(CNF)ｶｯﾄ</v>
          </cell>
          <cell r="C482">
            <v>1300</v>
          </cell>
          <cell r="D482" t="str">
            <v>個</v>
          </cell>
          <cell r="E482">
            <v>4</v>
          </cell>
        </row>
        <row r="483">
          <cell r="A483">
            <v>200423</v>
          </cell>
          <cell r="B483" t="str">
            <v>IS450-15ｷﾞｱ(CNF)ｶｯﾄ</v>
          </cell>
          <cell r="C483">
            <v>5000</v>
          </cell>
          <cell r="D483" t="str">
            <v>個</v>
          </cell>
          <cell r="E483">
            <v>4</v>
          </cell>
        </row>
        <row r="484">
          <cell r="A484">
            <v>200426</v>
          </cell>
          <cell r="B484" t="str">
            <v>LS-No.30ﾜｯｼｬ(面押し)</v>
          </cell>
          <cell r="C484">
            <v>20000</v>
          </cell>
          <cell r="D484" t="str">
            <v>個</v>
          </cell>
          <cell r="E484">
            <v>3</v>
          </cell>
        </row>
        <row r="485">
          <cell r="A485">
            <v>200428</v>
          </cell>
          <cell r="B485" t="str">
            <v>LS300ﾍﾞｰｽI(面押し)</v>
          </cell>
          <cell r="C485">
            <v>4368</v>
          </cell>
          <cell r="D485" t="str">
            <v>個</v>
          </cell>
          <cell r="E485">
            <v>4</v>
          </cell>
        </row>
        <row r="486">
          <cell r="A486">
            <v>200429</v>
          </cell>
          <cell r="B486" t="str">
            <v>LSﾍﾞｰｽIC(3工程)</v>
          </cell>
          <cell r="C486">
            <v>10000</v>
          </cell>
          <cell r="D486" t="str">
            <v>個</v>
          </cell>
          <cell r="E486">
            <v>12</v>
          </cell>
        </row>
        <row r="487">
          <cell r="A487">
            <v>210031</v>
          </cell>
          <cell r="B487" t="str">
            <v>KDS STDｶﾑ(ﾕﾆｸﾛ)　22kg　一口</v>
          </cell>
          <cell r="C487">
            <v>1950</v>
          </cell>
          <cell r="D487" t="str">
            <v>個</v>
          </cell>
          <cell r="E487" t="str">
            <v>一口/1500円</v>
          </cell>
        </row>
        <row r="488">
          <cell r="A488">
            <v>210033</v>
          </cell>
          <cell r="B488" t="str">
            <v>KDS1.2G(ﾕﾆｸﾛ) @44/kg 150kg</v>
          </cell>
          <cell r="C488">
            <v>1950</v>
          </cell>
          <cell r="D488" t="str">
            <v>個</v>
          </cell>
          <cell r="E488" t="str">
            <v>@48.4/kg</v>
          </cell>
        </row>
        <row r="489">
          <cell r="A489">
            <v>210034</v>
          </cell>
          <cell r="B489" t="str">
            <v>KDS1.2Pｹｰｽ(ﾕﾆｸﾛ) @44/kg 174kg</v>
          </cell>
          <cell r="C489">
            <v>1850</v>
          </cell>
          <cell r="D489" t="str">
            <v>個</v>
          </cell>
          <cell r="E489" t="str">
            <v>@48.4/kg</v>
          </cell>
        </row>
        <row r="490">
          <cell r="A490">
            <v>210036</v>
          </cell>
          <cell r="B490" t="str">
            <v>KDS1.6G(HG)(三価ﾕﾆｸﾛ)　@44/kg 79kg</v>
          </cell>
          <cell r="C490">
            <v>1050</v>
          </cell>
          <cell r="D490" t="str">
            <v>個</v>
          </cell>
          <cell r="E490" t="str">
            <v>@48.4/kg</v>
          </cell>
        </row>
        <row r="491">
          <cell r="A491">
            <v>210037</v>
          </cell>
          <cell r="B491" t="str">
            <v>KDS1.6Pｹｰｽ(三価ﾕﾆｸﾛ) 　@44/kg　96kg</v>
          </cell>
          <cell r="C491">
            <v>1050</v>
          </cell>
          <cell r="D491" t="str">
            <v>個</v>
          </cell>
          <cell r="E491" t="str">
            <v>@48.4/kg</v>
          </cell>
        </row>
        <row r="492">
          <cell r="A492">
            <v>210038</v>
          </cell>
          <cell r="B492" t="str">
            <v>KD1.6G(三価ﾕﾆｸﾛ) @44/kg 76kg</v>
          </cell>
          <cell r="C492">
            <v>740</v>
          </cell>
          <cell r="D492" t="str">
            <v>個</v>
          </cell>
          <cell r="E492" t="str">
            <v>@48.4/kg</v>
          </cell>
        </row>
        <row r="493">
          <cell r="A493">
            <v>210088</v>
          </cell>
          <cell r="B493" t="str">
            <v>KS16HGﾂﾒｶﾊﾞｰ(ﾕﾆｸﾛ)　一口</v>
          </cell>
          <cell r="C493">
            <v>300</v>
          </cell>
          <cell r="D493" t="str">
            <v>個</v>
          </cell>
          <cell r="E493" t="str">
            <v>@92.4/kg</v>
          </cell>
        </row>
        <row r="494">
          <cell r="A494">
            <v>210106</v>
          </cell>
          <cell r="B494" t="str">
            <v>KD ｽﾄｯﾊﾟｰｶﾑ　　一口</v>
          </cell>
          <cell r="C494">
            <v>1050</v>
          </cell>
          <cell r="D494" t="str">
            <v>個</v>
          </cell>
          <cell r="E494" t="str">
            <v>一口/3000円</v>
          </cell>
        </row>
        <row r="495">
          <cell r="A495">
            <v>210117</v>
          </cell>
          <cell r="B495" t="str">
            <v>KD.KL上3ｶﾑ(ﾕﾆｸﾛ)　一口</v>
          </cell>
          <cell r="C495">
            <v>4660</v>
          </cell>
          <cell r="D495" t="str">
            <v>個</v>
          </cell>
          <cell r="E495" t="str">
            <v>@55/kg</v>
          </cell>
        </row>
        <row r="496">
          <cell r="A496">
            <v>210118</v>
          </cell>
          <cell r="B496" t="str">
            <v>KD.KL上4ｶﾑ(ﾕﾆｸﾛ) 　一口</v>
          </cell>
          <cell r="C496">
            <v>2277</v>
          </cell>
          <cell r="D496" t="str">
            <v>個</v>
          </cell>
          <cell r="E496" t="str">
            <v>@55/kg</v>
          </cell>
        </row>
        <row r="497">
          <cell r="A497">
            <v>210119</v>
          </cell>
          <cell r="B497" t="str">
            <v>KD1.2G(三価ﾕﾆｸﾛ) @44/kg 189kg</v>
          </cell>
          <cell r="C497">
            <v>1710</v>
          </cell>
          <cell r="D497" t="str">
            <v>個</v>
          </cell>
          <cell r="E497" t="str">
            <v>@48.4/kg</v>
          </cell>
        </row>
        <row r="498">
          <cell r="A498">
            <v>210152</v>
          </cell>
          <cell r="B498" t="str">
            <v>KS-12LG GEAR(CHROME)</v>
          </cell>
          <cell r="C498">
            <v>4000</v>
          </cell>
          <cell r="D498" t="str">
            <v>個</v>
          </cell>
          <cell r="E498">
            <v>32</v>
          </cell>
        </row>
        <row r="499">
          <cell r="A499">
            <v>210153</v>
          </cell>
          <cell r="B499" t="str">
            <v>KS-12LG CASE(CHROME)</v>
          </cell>
          <cell r="C499">
            <v>4000</v>
          </cell>
          <cell r="D499" t="str">
            <v>個</v>
          </cell>
          <cell r="E499">
            <v>32</v>
          </cell>
        </row>
        <row r="500">
          <cell r="A500">
            <v>210165</v>
          </cell>
          <cell r="B500" t="str">
            <v>KLｹｰｽ(ｸﾛｰﾑ)</v>
          </cell>
          <cell r="C500">
            <v>1454</v>
          </cell>
          <cell r="D500" t="str">
            <v>個</v>
          </cell>
          <cell r="E500">
            <v>21</v>
          </cell>
        </row>
        <row r="501">
          <cell r="A501">
            <v>210230</v>
          </cell>
          <cell r="B501" t="str">
            <v>押え板(三価ﾕﾆｸﾛ) @44/kg　335kg</v>
          </cell>
          <cell r="C501">
            <v>9200</v>
          </cell>
          <cell r="D501" t="str">
            <v>個</v>
          </cell>
          <cell r="E501" t="str">
            <v>@48.4/kg</v>
          </cell>
        </row>
        <row r="502">
          <cell r="A502">
            <v>210233</v>
          </cell>
          <cell r="B502" t="str">
            <v>回転板LIGHT 108R(ｸﾛﾒｰﾄ)</v>
          </cell>
          <cell r="C502">
            <v>2000</v>
          </cell>
          <cell r="D502" t="str">
            <v>枚</v>
          </cell>
          <cell r="E502">
            <v>17.899999999999999</v>
          </cell>
        </row>
        <row r="503">
          <cell r="A503">
            <v>210234</v>
          </cell>
          <cell r="B503" t="str">
            <v>回転板LIGHT 134R(ｸﾛﾒｰﾄ)</v>
          </cell>
          <cell r="C503">
            <v>2000</v>
          </cell>
          <cell r="D503" t="str">
            <v>枚</v>
          </cell>
          <cell r="E503">
            <v>17.899999999999999</v>
          </cell>
        </row>
        <row r="504">
          <cell r="A504">
            <v>210238</v>
          </cell>
          <cell r="B504" t="str">
            <v>ﾚﾊﾞｰｽﾄｯﾌﾟﾗｹｯﾄ(ﾕﾆｸﾛ)</v>
          </cell>
          <cell r="C504">
            <v>999</v>
          </cell>
          <cell r="D504" t="str">
            <v>枚</v>
          </cell>
          <cell r="E504">
            <v>49.3</v>
          </cell>
        </row>
        <row r="505">
          <cell r="A505">
            <v>210239</v>
          </cell>
          <cell r="B505" t="str">
            <v>ﾚﾊﾞｰｽﾄｯﾌﾟ下板(ﾕﾆｸﾛ)</v>
          </cell>
          <cell r="C505">
            <v>998</v>
          </cell>
          <cell r="D505" t="str">
            <v>枚</v>
          </cell>
          <cell r="E505">
            <v>49.3</v>
          </cell>
        </row>
        <row r="506">
          <cell r="A506">
            <v>210240</v>
          </cell>
          <cell r="B506" t="str">
            <v>押え板(生)　ﾀｯﾌﾟ</v>
          </cell>
          <cell r="C506">
            <v>10000</v>
          </cell>
          <cell r="D506" t="str">
            <v>個</v>
          </cell>
          <cell r="E506">
            <v>8</v>
          </cell>
        </row>
        <row r="507">
          <cell r="A507">
            <v>210252</v>
          </cell>
          <cell r="B507" t="str">
            <v>ｺﾝﾎﾞ ﾌﾈ(ﾕﾆｸﾛ) @48.4/kg 165kg</v>
          </cell>
          <cell r="C507">
            <v>1518</v>
          </cell>
          <cell r="D507" t="str">
            <v>個</v>
          </cell>
          <cell r="E507" t="str">
            <v>@48.4/kg</v>
          </cell>
        </row>
        <row r="508">
          <cell r="A508">
            <v>210253</v>
          </cell>
          <cell r="B508" t="str">
            <v>ﾄﾞｸﾀｰﾁｪｱ大(ﾕﾆｸﾛ)</v>
          </cell>
          <cell r="C508">
            <v>197</v>
          </cell>
          <cell r="D508" t="str">
            <v>個</v>
          </cell>
          <cell r="E508">
            <v>45.5</v>
          </cell>
        </row>
        <row r="509">
          <cell r="A509">
            <v>210254</v>
          </cell>
          <cell r="B509" t="str">
            <v>ﾄﾞｸﾀｰﾁｪｱ小(ﾕﾆｸﾛ)</v>
          </cell>
          <cell r="C509">
            <v>204</v>
          </cell>
          <cell r="D509" t="str">
            <v>個</v>
          </cell>
          <cell r="E509">
            <v>45.5</v>
          </cell>
        </row>
        <row r="510">
          <cell r="A510">
            <v>210268</v>
          </cell>
          <cell r="B510" t="str">
            <v>補強板(ﾕﾆｸﾛ) @44/kg 242kg</v>
          </cell>
          <cell r="C510">
            <v>6840</v>
          </cell>
          <cell r="D510" t="str">
            <v>個</v>
          </cell>
          <cell r="E510" t="str">
            <v>@48.4/kg</v>
          </cell>
        </row>
        <row r="511">
          <cell r="A511">
            <v>210279</v>
          </cell>
          <cell r="B511" t="str">
            <v>回転板STD108R(ﾕﾆｸﾛ)</v>
          </cell>
          <cell r="C511">
            <v>2000</v>
          </cell>
          <cell r="D511" t="str">
            <v>個</v>
          </cell>
          <cell r="E511">
            <v>21.2</v>
          </cell>
        </row>
        <row r="512">
          <cell r="A512">
            <v>210280</v>
          </cell>
          <cell r="B512" t="str">
            <v>ﾋﾞｰﾄﾞﾜｯｼｬ(ｸﾛﾒｰﾄ)@48.4/kg 648kg</v>
          </cell>
          <cell r="C512">
            <v>19400</v>
          </cell>
          <cell r="D512" t="str">
            <v>個</v>
          </cell>
          <cell r="E512" t="str">
            <v>@48.4/kg</v>
          </cell>
        </row>
        <row r="513">
          <cell r="A513">
            <v>210292</v>
          </cell>
          <cell r="B513" t="str">
            <v>回転板 185角(ﾕﾆｸﾛ)</v>
          </cell>
          <cell r="C513">
            <v>1100</v>
          </cell>
          <cell r="D513" t="str">
            <v>個</v>
          </cell>
          <cell r="E513">
            <v>32.9</v>
          </cell>
        </row>
        <row r="514">
          <cell r="A514">
            <v>210294</v>
          </cell>
          <cell r="B514" t="str">
            <v>KV三角ﾌﾗﾝｼﾞ(ﾕﾆｸﾛ)</v>
          </cell>
          <cell r="C514">
            <v>605</v>
          </cell>
          <cell r="D514" t="str">
            <v>個</v>
          </cell>
          <cell r="E514">
            <v>22.8</v>
          </cell>
        </row>
        <row r="515">
          <cell r="A515">
            <v>210296</v>
          </cell>
          <cell r="B515" t="str">
            <v>回転板185角鉄板(ﾕﾆｸﾛ)</v>
          </cell>
          <cell r="C515">
            <v>1000</v>
          </cell>
          <cell r="D515" t="str">
            <v>個</v>
          </cell>
          <cell r="E515">
            <v>32.9</v>
          </cell>
        </row>
        <row r="516">
          <cell r="A516">
            <v>210297</v>
          </cell>
          <cell r="B516" t="str">
            <v>ﾚﾊﾞｰｽﾄｯﾌﾟ ﾌﾈ(ﾕﾆｸﾛ) 　一口</v>
          </cell>
          <cell r="C516">
            <v>502</v>
          </cell>
          <cell r="D516" t="str">
            <v>個</v>
          </cell>
          <cell r="E516" t="str">
            <v>@48.4/kg</v>
          </cell>
        </row>
        <row r="517">
          <cell r="A517">
            <v>210299</v>
          </cell>
          <cell r="B517" t="str">
            <v>回転板STD134R(ﾕﾆｸﾛ)</v>
          </cell>
          <cell r="C517">
            <v>2000</v>
          </cell>
          <cell r="D517" t="str">
            <v>個</v>
          </cell>
          <cell r="E517">
            <v>21.2</v>
          </cell>
        </row>
        <row r="518">
          <cell r="A518">
            <v>210331</v>
          </cell>
          <cell r="B518" t="str">
            <v>KA ｻｶﾅ(ﾕﾆｸﾛ)　@48.4/㎏ 109kg</v>
          </cell>
          <cell r="C518">
            <v>1248</v>
          </cell>
          <cell r="D518" t="str">
            <v>個</v>
          </cell>
          <cell r="E518" t="str">
            <v>@48.4/kg</v>
          </cell>
        </row>
        <row r="519">
          <cell r="A519">
            <v>210333</v>
          </cell>
          <cell r="B519" t="str">
            <v>KA90B　ﾒﾀﾞｶ(ﾕﾆｸﾛ)　@44/kg 72kg</v>
          </cell>
          <cell r="C519">
            <v>784</v>
          </cell>
          <cell r="D519" t="str">
            <v>個</v>
          </cell>
          <cell r="E519" t="str">
            <v>@48.4/kg</v>
          </cell>
        </row>
        <row r="520">
          <cell r="A520">
            <v>210357</v>
          </cell>
          <cell r="B520" t="str">
            <v>KAﾒｶﾞﾈ(P-100)(ﾕﾆｸﾛ)　　一口</v>
          </cell>
          <cell r="C520">
            <v>1109</v>
          </cell>
          <cell r="D520" t="str">
            <v>個</v>
          </cell>
          <cell r="E520" t="str">
            <v>@48.4/kg</v>
          </cell>
        </row>
        <row r="521">
          <cell r="A521">
            <v>210453</v>
          </cell>
          <cell r="B521" t="str">
            <v>KX爪戻しﾊﾞﾈ</v>
          </cell>
          <cell r="E521">
            <v>2.04</v>
          </cell>
        </row>
        <row r="522">
          <cell r="A522">
            <v>210466</v>
          </cell>
          <cell r="B522" t="str">
            <v>KY-001B-175_KX</v>
          </cell>
          <cell r="C522">
            <v>5000</v>
          </cell>
          <cell r="D522" t="str">
            <v>個</v>
          </cell>
          <cell r="E522">
            <v>59.6</v>
          </cell>
        </row>
        <row r="523">
          <cell r="A523">
            <v>210476</v>
          </cell>
          <cell r="B523" t="str">
            <v>KY-3211(KY-001B-KX(S))</v>
          </cell>
          <cell r="C523">
            <v>3000</v>
          </cell>
          <cell r="D523" t="str">
            <v>個</v>
          </cell>
          <cell r="E523">
            <v>69.03</v>
          </cell>
        </row>
        <row r="524">
          <cell r="A524">
            <v>210539</v>
          </cell>
          <cell r="B524" t="str">
            <v>ｴﾚﾍﾞ5ﾗｯｸﾍﾞｰｽ(ｶﾁｵﾝ)</v>
          </cell>
          <cell r="C524">
            <v>1100</v>
          </cell>
          <cell r="D524" t="str">
            <v>個</v>
          </cell>
          <cell r="E524">
            <v>30</v>
          </cell>
        </row>
        <row r="525">
          <cell r="A525">
            <v>210555</v>
          </cell>
          <cell r="B525" t="str">
            <v>ｴﾚﾍﾞ5Sﾘﾝｸﾍﾞｰｽ(L)ｶﾁｵﾝ</v>
          </cell>
          <cell r="C525">
            <v>484</v>
          </cell>
          <cell r="D525" t="str">
            <v>個</v>
          </cell>
          <cell r="E525">
            <v>41</v>
          </cell>
        </row>
        <row r="526">
          <cell r="A526">
            <v>210556</v>
          </cell>
          <cell r="B526" t="str">
            <v>ｴﾚﾍﾞ5Sﾘﾝｸﾍﾞｰｽ(R)ｶﾁｵﾝ</v>
          </cell>
          <cell r="C526">
            <v>484</v>
          </cell>
          <cell r="D526" t="str">
            <v>個</v>
          </cell>
          <cell r="E526">
            <v>41</v>
          </cell>
        </row>
        <row r="527">
          <cell r="A527">
            <v>210557</v>
          </cell>
          <cell r="B527" t="str">
            <v>ｴﾚﾍﾞ５SﾘﾝｸｱｰﾑF</v>
          </cell>
          <cell r="C527">
            <v>989</v>
          </cell>
          <cell r="D527" t="str">
            <v>個</v>
          </cell>
          <cell r="E527">
            <v>25</v>
          </cell>
        </row>
        <row r="528">
          <cell r="A528">
            <v>210558</v>
          </cell>
          <cell r="B528" t="str">
            <v>ｴﾚﾍﾞ5SﾘﾝｸｱｰﾑB</v>
          </cell>
          <cell r="C528">
            <v>1010</v>
          </cell>
          <cell r="D528" t="str">
            <v>個</v>
          </cell>
          <cell r="E528">
            <v>25</v>
          </cell>
        </row>
        <row r="529">
          <cell r="A529">
            <v>210559</v>
          </cell>
          <cell r="B529" t="str">
            <v>ｴﾚﾍﾞ5Sﾄﾋﾞﾗｼﾞｮｲﾝﾄ</v>
          </cell>
          <cell r="C529">
            <v>969</v>
          </cell>
          <cell r="D529" t="str">
            <v>個</v>
          </cell>
          <cell r="E529">
            <v>26</v>
          </cell>
        </row>
        <row r="530">
          <cell r="A530">
            <v>210560</v>
          </cell>
          <cell r="B530" t="str">
            <v>ｴﾚﾍﾞ5Sｽﾌﾟﾘﾝｸﾞｼﾞｮｲﾝﾄ(三価ﾕﾆｸﾛ)</v>
          </cell>
          <cell r="C530">
            <v>1529</v>
          </cell>
          <cell r="D530" t="str">
            <v>個</v>
          </cell>
          <cell r="E530">
            <v>7.9</v>
          </cell>
        </row>
        <row r="531">
          <cell r="A531">
            <v>210561</v>
          </cell>
          <cell r="B531" t="str">
            <v>ｴﾚﾍﾞ5Sｽﾌﾟﾘﾝｸﾞｱｰﾑ(三価ﾕﾆｸﾛ)</v>
          </cell>
          <cell r="C531">
            <v>1546</v>
          </cell>
          <cell r="D531" t="str">
            <v>個</v>
          </cell>
          <cell r="E531">
            <v>7.9</v>
          </cell>
        </row>
        <row r="532">
          <cell r="A532">
            <v>210562</v>
          </cell>
          <cell r="B532" t="str">
            <v>ｴﾚﾍﾞ5Sｼﾃﾝｶﾊﾞｰ(三価ﾕﾆｸﾛ)</v>
          </cell>
          <cell r="C532">
            <v>1508</v>
          </cell>
          <cell r="D532" t="str">
            <v>個</v>
          </cell>
          <cell r="E532">
            <v>14.5</v>
          </cell>
        </row>
        <row r="533">
          <cell r="A533">
            <v>210563</v>
          </cell>
          <cell r="B533" t="str">
            <v>ｴﾚﾍﾞ5Sﾚﾊﾞｰ(三価ﾕﾆｸﾛ)</v>
          </cell>
          <cell r="C533">
            <v>1501</v>
          </cell>
          <cell r="D533" t="str">
            <v>個</v>
          </cell>
          <cell r="E533">
            <v>7.9</v>
          </cell>
        </row>
        <row r="534">
          <cell r="A534">
            <v>210572</v>
          </cell>
          <cell r="B534" t="str">
            <v>補強金具D450右(N-9ﾎﾜｲﾄ)</v>
          </cell>
          <cell r="C534">
            <v>1715</v>
          </cell>
          <cell r="D534" t="str">
            <v>個</v>
          </cell>
          <cell r="E534">
            <v>57</v>
          </cell>
        </row>
        <row r="535">
          <cell r="A535">
            <v>210573</v>
          </cell>
          <cell r="B535" t="str">
            <v>補強金具D450左(N-9ﾎﾜｲﾄ)</v>
          </cell>
          <cell r="C535">
            <v>1715</v>
          </cell>
          <cell r="D535" t="str">
            <v>個</v>
          </cell>
          <cell r="E535">
            <v>57</v>
          </cell>
        </row>
        <row r="536">
          <cell r="A536">
            <v>210574</v>
          </cell>
          <cell r="B536" t="str">
            <v>ｼﾝｸ補強金具D450右(N-9ﾎﾜｲﾄ)</v>
          </cell>
          <cell r="C536">
            <v>689</v>
          </cell>
          <cell r="D536" t="str">
            <v>個</v>
          </cell>
          <cell r="E536">
            <v>65</v>
          </cell>
        </row>
        <row r="537">
          <cell r="A537">
            <v>210575</v>
          </cell>
          <cell r="B537" t="str">
            <v>ｼﾝｸ補強金具D450左(N-9ﾎﾜｲﾄ)</v>
          </cell>
          <cell r="C537">
            <v>690</v>
          </cell>
          <cell r="D537" t="str">
            <v>個</v>
          </cell>
          <cell r="E537">
            <v>65</v>
          </cell>
        </row>
        <row r="538">
          <cell r="A538">
            <v>210576</v>
          </cell>
          <cell r="B538" t="str">
            <v>補強金具D500右(N-9ﾎﾜｲﾄ)</v>
          </cell>
          <cell r="C538">
            <v>687</v>
          </cell>
          <cell r="D538" t="str">
            <v>個</v>
          </cell>
          <cell r="E538">
            <v>57</v>
          </cell>
        </row>
        <row r="539">
          <cell r="A539">
            <v>210577</v>
          </cell>
          <cell r="B539" t="str">
            <v>補強金具D500左(N-9ﾎﾜｲﾄ)</v>
          </cell>
          <cell r="C539">
            <v>688</v>
          </cell>
          <cell r="D539" t="str">
            <v>個</v>
          </cell>
          <cell r="E539">
            <v>57</v>
          </cell>
        </row>
        <row r="540">
          <cell r="A540">
            <v>210613</v>
          </cell>
          <cell r="B540" t="str">
            <v>ISｶﾊﾞｰ8(三価ﾕﾆｸﾛ)@80.3/kg 375kg</v>
          </cell>
          <cell r="C540">
            <v>29800</v>
          </cell>
          <cell r="D540" t="str">
            <v>個</v>
          </cell>
          <cell r="E540" t="str">
            <v>@80.3/kg</v>
          </cell>
        </row>
        <row r="541">
          <cell r="A541">
            <v>210614</v>
          </cell>
          <cell r="B541" t="str">
            <v>ISｶﾊﾞｰ5(三価ﾕﾆｸﾛ) @80.3/kg 390kg</v>
          </cell>
          <cell r="C541">
            <v>30000</v>
          </cell>
          <cell r="D541" t="str">
            <v>個</v>
          </cell>
          <cell r="E541" t="str">
            <v>@80.3/kg</v>
          </cell>
        </row>
        <row r="542">
          <cell r="A542">
            <v>210615</v>
          </cell>
          <cell r="B542" t="str">
            <v>ISﾊﾞﾈ</v>
          </cell>
          <cell r="C542">
            <v>110000</v>
          </cell>
          <cell r="D542" t="str">
            <v>個</v>
          </cell>
          <cell r="E542">
            <v>1.8</v>
          </cell>
        </row>
        <row r="543">
          <cell r="A543">
            <v>210620</v>
          </cell>
          <cell r="B543" t="str">
            <v>IS ｱﾝｸﾞﾙ(三価ﾕﾆｸﾛ)@44/kg 816kg</v>
          </cell>
          <cell r="C543">
            <v>10000</v>
          </cell>
          <cell r="D543" t="str">
            <v>個</v>
          </cell>
          <cell r="E543" t="str">
            <v>@48.4/kg</v>
          </cell>
        </row>
        <row r="544">
          <cell r="A544">
            <v>210623</v>
          </cell>
          <cell r="B544" t="str">
            <v>IS 箱</v>
          </cell>
          <cell r="C544">
            <v>400</v>
          </cell>
          <cell r="D544" t="str">
            <v>枚</v>
          </cell>
          <cell r="E544">
            <v>65</v>
          </cell>
        </row>
        <row r="545">
          <cell r="A545">
            <v>210631</v>
          </cell>
          <cell r="B545" t="str">
            <v>IS250ﾂﾒ(XCL-6)</v>
          </cell>
          <cell r="C545">
            <v>20000</v>
          </cell>
          <cell r="D545" t="str">
            <v>個</v>
          </cell>
          <cell r="E545">
            <v>5.0999999999999996</v>
          </cell>
        </row>
        <row r="546">
          <cell r="A546">
            <v>210633</v>
          </cell>
          <cell r="B546" t="str">
            <v>ISｶﾊﾞｰ12(ﾕﾆｸﾛ)@73/㎏ 310㎏</v>
          </cell>
          <cell r="C546">
            <v>25000</v>
          </cell>
          <cell r="D546" t="str">
            <v>個</v>
          </cell>
          <cell r="E546" t="str">
            <v>@80.3/kg</v>
          </cell>
        </row>
        <row r="547">
          <cell r="A547">
            <v>210634</v>
          </cell>
          <cell r="B547" t="str">
            <v>IS450-焼結ﾂﾒ(XCL-3)</v>
          </cell>
          <cell r="C547">
            <v>60000</v>
          </cell>
          <cell r="D547" t="str">
            <v>個</v>
          </cell>
          <cell r="E547">
            <v>5.4</v>
          </cell>
        </row>
        <row r="548">
          <cell r="A548">
            <v>210638</v>
          </cell>
          <cell r="B548" t="str">
            <v>IS450ﾌﾞﾗｹｯﾄY(三価ﾕﾆｸﾛ)</v>
          </cell>
          <cell r="C548">
            <v>5000</v>
          </cell>
          <cell r="D548" t="str">
            <v>pcs</v>
          </cell>
          <cell r="E548">
            <v>12.7</v>
          </cell>
        </row>
        <row r="549">
          <cell r="A549">
            <v>210640</v>
          </cell>
          <cell r="B549" t="str">
            <v>IS450-ﾜｲﾄﾞｹｰｽ右(三価ﾕﾆｸﾛ)63/kg 503kg</v>
          </cell>
          <cell r="C549">
            <v>10000</v>
          </cell>
          <cell r="D549" t="str">
            <v>pcs</v>
          </cell>
          <cell r="E549" t="str">
            <v>@69.3/kg</v>
          </cell>
        </row>
        <row r="550">
          <cell r="A550">
            <v>210641</v>
          </cell>
          <cell r="B550" t="str">
            <v>IS450-ﾜｲﾄﾞｹｰｽ左(三価ﾕﾆｸﾛ)63/kg 506kg</v>
          </cell>
          <cell r="C550">
            <v>10000</v>
          </cell>
          <cell r="D550" t="str">
            <v>pcs</v>
          </cell>
          <cell r="E550" t="str">
            <v>@69.3/kg</v>
          </cell>
        </row>
        <row r="551">
          <cell r="A551">
            <v>210647</v>
          </cell>
          <cell r="B551" t="str">
            <v>ISｹｰｽﾛﾝｸﾞ(ﾕﾆｸﾛ）</v>
          </cell>
          <cell r="C551">
            <v>1000</v>
          </cell>
          <cell r="D551" t="str">
            <v>個</v>
          </cell>
          <cell r="E551">
            <v>16.399999999999999</v>
          </cell>
        </row>
        <row r="552">
          <cell r="A552">
            <v>210649</v>
          </cell>
          <cell r="B552" t="str">
            <v>IS150Tｽﾄﾚｯﾁｱｰﾑ(三価ﾕﾆｸﾛ)@44/㎏ 477kg</v>
          </cell>
          <cell r="C552">
            <v>10000</v>
          </cell>
          <cell r="D552" t="str">
            <v>個</v>
          </cell>
          <cell r="E552" t="str">
            <v>@48.4/kg</v>
          </cell>
        </row>
        <row r="553">
          <cell r="A553">
            <v>210651</v>
          </cell>
          <cell r="B553" t="str">
            <v>IS150Tｱﾝｸﾞﾙ(ﾕﾆｸﾛ)@44/㎏ 639kg</v>
          </cell>
          <cell r="C553">
            <v>10000</v>
          </cell>
          <cell r="D553" t="str">
            <v>個</v>
          </cell>
          <cell r="E553" t="str">
            <v>@48.4/kg</v>
          </cell>
        </row>
        <row r="554">
          <cell r="A554">
            <v>210653</v>
          </cell>
          <cell r="B554" t="str">
            <v>IS150Tｱｳﾀｰｶﾊﾞｰ(三価ﾕﾆｸﾛ)@48.4/kg 471</v>
          </cell>
          <cell r="C554">
            <v>10602</v>
          </cell>
          <cell r="D554" t="str">
            <v>個</v>
          </cell>
          <cell r="E554" t="str">
            <v>@48.4/kg</v>
          </cell>
        </row>
        <row r="555">
          <cell r="A555">
            <v>210655</v>
          </cell>
          <cell r="B555" t="str">
            <v>IS150Tｲﾝﾅｰｶﾊﾞｰ(三価ﾕﾆｸﾛ)@84/kg 201kg</v>
          </cell>
          <cell r="C555">
            <v>20500</v>
          </cell>
          <cell r="D555" t="str">
            <v>個</v>
          </cell>
          <cell r="E555" t="str">
            <v>@92.4/kg</v>
          </cell>
        </row>
        <row r="556">
          <cell r="A556">
            <v>210661</v>
          </cell>
          <cell r="B556" t="str">
            <v>KY-12845_IS-SS45ﾊﾞﾈ</v>
          </cell>
          <cell r="C556">
            <v>25000</v>
          </cell>
          <cell r="D556" t="str">
            <v>個</v>
          </cell>
          <cell r="E556">
            <v>25.35</v>
          </cell>
        </row>
        <row r="557">
          <cell r="A557">
            <v>210683</v>
          </cell>
          <cell r="B557" t="str">
            <v>ISｹｰｽ 29mm巾(三価)</v>
          </cell>
          <cell r="C557">
            <v>5000</v>
          </cell>
          <cell r="D557" t="str">
            <v>個</v>
          </cell>
          <cell r="E557">
            <v>10.1</v>
          </cell>
        </row>
        <row r="558">
          <cell r="A558">
            <v>210684</v>
          </cell>
          <cell r="B558" t="str">
            <v>ISｹｰｽSS型 29mm巾(ﾕﾆｸﾛ)</v>
          </cell>
          <cell r="C558">
            <v>5908</v>
          </cell>
          <cell r="D558" t="str">
            <v>個</v>
          </cell>
          <cell r="E558">
            <v>10.1</v>
          </cell>
        </row>
        <row r="559">
          <cell r="A559">
            <v>210686</v>
          </cell>
          <cell r="B559" t="str">
            <v>IS150Tｹｰｽ(L) 29mm巾(三価ﾕﾆｸﾛ)</v>
          </cell>
          <cell r="C559">
            <v>5000</v>
          </cell>
          <cell r="D559" t="str">
            <v>個</v>
          </cell>
          <cell r="E559">
            <v>10.1</v>
          </cell>
        </row>
        <row r="560">
          <cell r="A560">
            <v>210688</v>
          </cell>
          <cell r="B560" t="str">
            <v>IS250-15ｷﾞｱ 29mm巾(三価ﾕﾆｸﾛ)</v>
          </cell>
          <cell r="C560">
            <v>5000</v>
          </cell>
          <cell r="D560" t="str">
            <v>個</v>
          </cell>
          <cell r="E560">
            <v>10.1</v>
          </cell>
        </row>
        <row r="561">
          <cell r="A561">
            <v>210689</v>
          </cell>
          <cell r="B561" t="str">
            <v>IS250-12ｷﾞｱ 29mm巾(三価)</v>
          </cell>
          <cell r="C561">
            <v>5350</v>
          </cell>
          <cell r="D561" t="str">
            <v>個</v>
          </cell>
          <cell r="E561">
            <v>10.1</v>
          </cell>
        </row>
        <row r="562">
          <cell r="A562">
            <v>210690</v>
          </cell>
          <cell r="B562" t="str">
            <v>IS250-9ｷﾞｱ 29mm巾(ﾕﾆｸﾛ)</v>
          </cell>
          <cell r="C562">
            <v>5000</v>
          </cell>
          <cell r="D562" t="str">
            <v>個</v>
          </cell>
          <cell r="E562">
            <v>10.1</v>
          </cell>
        </row>
        <row r="563">
          <cell r="A563">
            <v>210692</v>
          </cell>
          <cell r="B563" t="str">
            <v>IS250-7ｷﾞｱ 29mm巾(ﾕﾆｸﾛ)</v>
          </cell>
          <cell r="C563">
            <v>1380</v>
          </cell>
          <cell r="D563" t="str">
            <v>個</v>
          </cell>
          <cell r="E563">
            <v>10.1</v>
          </cell>
        </row>
        <row r="564">
          <cell r="A564">
            <v>210693</v>
          </cell>
          <cell r="B564" t="str">
            <v>IS250-5ｷﾞｱ 29mm巾(三価ﾕﾆｸﾛ)</v>
          </cell>
          <cell r="C564">
            <v>5000</v>
          </cell>
          <cell r="D564" t="str">
            <v>個</v>
          </cell>
          <cell r="E564">
            <v>10.1</v>
          </cell>
        </row>
        <row r="565">
          <cell r="A565">
            <v>210695</v>
          </cell>
          <cell r="B565" t="str">
            <v>IS450-15ｷﾞｱ 29mm巾(三価ﾕﾆｸﾛ)@57.2/kg</v>
          </cell>
          <cell r="C565">
            <v>5000</v>
          </cell>
          <cell r="D565" t="str">
            <v>個</v>
          </cell>
          <cell r="E565" t="str">
            <v>@57.2/kg</v>
          </cell>
        </row>
        <row r="566">
          <cell r="A566">
            <v>210696</v>
          </cell>
          <cell r="B566" t="str">
            <v>IS450-12ｷﾞｱ 29mm巾(三価ﾕﾆｸﾛ) @52/kg</v>
          </cell>
          <cell r="C566">
            <v>4800</v>
          </cell>
          <cell r="D566" t="str">
            <v>個</v>
          </cell>
          <cell r="E566" t="str">
            <v>@57.2/kg</v>
          </cell>
        </row>
        <row r="567">
          <cell r="A567">
            <v>210697</v>
          </cell>
          <cell r="B567" t="str">
            <v>IS450-9ｷﾞｱ 29mm巾(三価ﾕﾆｸﾛ)@52/kg638</v>
          </cell>
          <cell r="C567">
            <v>5110</v>
          </cell>
          <cell r="D567" t="str">
            <v>個</v>
          </cell>
          <cell r="E567" t="str">
            <v>@57.2/kg</v>
          </cell>
        </row>
        <row r="568">
          <cell r="A568">
            <v>210698</v>
          </cell>
          <cell r="B568" t="str">
            <v>IS450-8ｷﾞｱ 29mm巾(三価ﾕﾆｸﾛ)@52/kg636</v>
          </cell>
          <cell r="C568">
            <v>5090</v>
          </cell>
          <cell r="D568" t="str">
            <v>個</v>
          </cell>
          <cell r="E568" t="str">
            <v>@57.2/kg</v>
          </cell>
        </row>
        <row r="569">
          <cell r="A569">
            <v>210699</v>
          </cell>
          <cell r="B569" t="str">
            <v>IS450-7ｷﾞｱ 29mm巾(三価ﾕﾆｸﾛ)@52/kg646</v>
          </cell>
          <cell r="C569">
            <v>4920</v>
          </cell>
          <cell r="E569" t="str">
            <v>@57.2/kg</v>
          </cell>
        </row>
        <row r="570">
          <cell r="A570">
            <v>210700</v>
          </cell>
          <cell r="B570" t="str">
            <v>IS450-5ｷﾞｱ 29mm巾(三価ﾕﾆｸﾛ)@52/kg</v>
          </cell>
          <cell r="C570">
            <v>5000</v>
          </cell>
          <cell r="D570" t="str">
            <v>個</v>
          </cell>
          <cell r="E570" t="str">
            <v>@57.2/kg</v>
          </cell>
        </row>
        <row r="571">
          <cell r="A571">
            <v>210706</v>
          </cell>
          <cell r="B571" t="str">
            <v>KY-12845-HI_IS-LT用</v>
          </cell>
          <cell r="C571">
            <v>20000</v>
          </cell>
          <cell r="D571" t="str">
            <v>個</v>
          </cell>
          <cell r="E571">
            <v>34.200000000000003</v>
          </cell>
        </row>
        <row r="572">
          <cell r="A572">
            <v>210707</v>
          </cell>
          <cell r="B572" t="str">
            <v>IS150LT-15ｷﾞｱ108(ﾕﾆｸﾛ)@44/kg 348kg</v>
          </cell>
          <cell r="C572">
            <v>5057</v>
          </cell>
          <cell r="D572" t="str">
            <v>個</v>
          </cell>
          <cell r="E572" t="str">
            <v>@48.4/kg</v>
          </cell>
        </row>
        <row r="573">
          <cell r="A573">
            <v>210709</v>
          </cell>
          <cell r="B573" t="str">
            <v>IS150LTｱｳﾀｰｶﾊﾞｰ108右(三価ﾕﾆｸﾛ)@44/kg</v>
          </cell>
          <cell r="C573">
            <v>5004</v>
          </cell>
          <cell r="D573" t="str">
            <v>個</v>
          </cell>
          <cell r="E573" t="str">
            <v>@48.4/kg</v>
          </cell>
        </row>
        <row r="574">
          <cell r="A574">
            <v>210711</v>
          </cell>
          <cell r="B574" t="str">
            <v>IS150LTｱｳﾀｰｶﾊﾞｰ108左(三価ﾕﾆｸﾛ)@44/kg</v>
          </cell>
          <cell r="C574">
            <v>5004</v>
          </cell>
          <cell r="D574" t="str">
            <v>個</v>
          </cell>
          <cell r="E574" t="str">
            <v>@48.4/kg</v>
          </cell>
        </row>
        <row r="575">
          <cell r="A575">
            <v>210712</v>
          </cell>
          <cell r="B575" t="str">
            <v>IS150LTﾛﾝｸﾞﾘﾝｸﾊﾞｰ(三価ﾕﾆｸﾛ)@44/㎏526</v>
          </cell>
          <cell r="C575">
            <v>20000</v>
          </cell>
          <cell r="D575" t="str">
            <v>個</v>
          </cell>
          <cell r="E575" t="str">
            <v>@48.4/kg</v>
          </cell>
        </row>
        <row r="576">
          <cell r="A576">
            <v>210713</v>
          </cell>
          <cell r="B576" t="str">
            <v>IS150LT-ｽﾄﾚｯﾁﾍﾞｰｽ(三価ﾕﾆｸﾛ)</v>
          </cell>
          <cell r="C576">
            <v>5945</v>
          </cell>
          <cell r="D576" t="str">
            <v>個</v>
          </cell>
          <cell r="E576">
            <v>10.1</v>
          </cell>
        </row>
        <row r="577">
          <cell r="A577">
            <v>210714</v>
          </cell>
          <cell r="B577" t="str">
            <v>IS150LT-ｱﾝｸﾞﾙ(三価ﾕﾆｸﾛ)@44/kg 397kg</v>
          </cell>
          <cell r="C577">
            <v>5000</v>
          </cell>
          <cell r="D577" t="str">
            <v>個</v>
          </cell>
          <cell r="E577" t="str">
            <v>@48.4/kg</v>
          </cell>
        </row>
        <row r="578">
          <cell r="A578">
            <v>210715</v>
          </cell>
          <cell r="B578" t="str">
            <v>IS150LT-ｽﾄﾚｯﾁｱｰﾑ(三価ﾕﾆｸﾛ)@44/kg830k</v>
          </cell>
          <cell r="C578">
            <v>10000</v>
          </cell>
          <cell r="D578" t="str">
            <v>個</v>
          </cell>
          <cell r="E578" t="str">
            <v>@48.4/kg</v>
          </cell>
        </row>
        <row r="579">
          <cell r="A579">
            <v>210722</v>
          </cell>
          <cell r="B579" t="str">
            <v>IS150LT-15ｷﾞｱ(ﾕﾆｸﾛ）@44/kg 484kg</v>
          </cell>
          <cell r="C579">
            <v>7026</v>
          </cell>
          <cell r="D579" t="str">
            <v>個</v>
          </cell>
          <cell r="E579" t="str">
            <v>@48.4/kg</v>
          </cell>
        </row>
        <row r="580">
          <cell r="A580">
            <v>210724</v>
          </cell>
          <cell r="B580" t="str">
            <v>IS150LT-ｱｳﾀｰｶﾊﾞｰR(三価ﾕﾆｸﾛ)@44/㎏244</v>
          </cell>
          <cell r="C580">
            <v>5004</v>
          </cell>
          <cell r="D580" t="str">
            <v>個</v>
          </cell>
          <cell r="E580" t="str">
            <v>@48.4/kg</v>
          </cell>
        </row>
        <row r="581">
          <cell r="A581">
            <v>210726</v>
          </cell>
          <cell r="B581" t="str">
            <v>IS150LT-ｱｳﾀｰｶﾊﾞｰL(三価ﾕﾆｸﾛ)@44/㎏244</v>
          </cell>
          <cell r="C581">
            <v>5004</v>
          </cell>
          <cell r="D581" t="str">
            <v>個</v>
          </cell>
          <cell r="E581" t="str">
            <v>@48.4/kg</v>
          </cell>
        </row>
        <row r="582">
          <cell r="A582">
            <v>210727</v>
          </cell>
          <cell r="B582" t="str">
            <v>IS150LT-ｹｰｽﾛﾝｸﾞSS型(右)(三価)</v>
          </cell>
          <cell r="C582">
            <v>2312</v>
          </cell>
          <cell r="D582" t="str">
            <v>個</v>
          </cell>
          <cell r="E582">
            <v>16.399999999999999</v>
          </cell>
        </row>
        <row r="583">
          <cell r="A583">
            <v>210728</v>
          </cell>
          <cell r="B583" t="str">
            <v>IS150LT-ｹｰｽﾛﾝｸﾞSS型(左)(ﾕﾆｸﾛ)</v>
          </cell>
          <cell r="C583">
            <v>5212</v>
          </cell>
          <cell r="D583" t="str">
            <v>個</v>
          </cell>
          <cell r="E583">
            <v>16.399999999999999</v>
          </cell>
        </row>
        <row r="584">
          <cell r="A584">
            <v>210735</v>
          </cell>
          <cell r="B584" t="str">
            <v>IS450ﾜｲﾄﾞｹｰｽSS右角穴(三価ﾕﾆｸﾛ)ﾏｰｸ無</v>
          </cell>
          <cell r="C584">
            <v>9720</v>
          </cell>
          <cell r="D584" t="str">
            <v>pcs</v>
          </cell>
          <cell r="E584" t="str">
            <v>@69.3/kg</v>
          </cell>
        </row>
        <row r="585">
          <cell r="A585">
            <v>210736</v>
          </cell>
          <cell r="B585" t="str">
            <v>IS450ﾜｲﾄﾞｹｰｽSS左角穴(三価ﾕﾆｸﾛ)ﾏｰｸ有</v>
          </cell>
          <cell r="C585">
            <v>9720</v>
          </cell>
          <cell r="D585" t="str">
            <v>pcs</v>
          </cell>
          <cell r="E585" t="str">
            <v>@69.3/kg</v>
          </cell>
        </row>
        <row r="586">
          <cell r="A586">
            <v>210739</v>
          </cell>
          <cell r="B586" t="str">
            <v>IS450-15ｷﾞｱ(CNF1)(三価ﾕﾆｸﾛ)@52/kg485</v>
          </cell>
          <cell r="C586">
            <v>4858</v>
          </cell>
          <cell r="D586" t="str">
            <v>pcs</v>
          </cell>
          <cell r="E586" t="str">
            <v>@57.2/kg</v>
          </cell>
        </row>
        <row r="587">
          <cell r="A587">
            <v>210740</v>
          </cell>
          <cell r="B587" t="str">
            <v>IS450ﾌﾞﾗｹｯﾄY(CNF1)(三価ﾕﾆｸﾛ）</v>
          </cell>
          <cell r="C587">
            <v>8200</v>
          </cell>
          <cell r="D587" t="str">
            <v>pcs</v>
          </cell>
          <cell r="E587">
            <v>10.1</v>
          </cell>
        </row>
        <row r="588">
          <cell r="A588">
            <v>210766</v>
          </cell>
          <cell r="B588" t="str">
            <v>IS150T-36用ﾘﾍﾞｯﾄ(6X12RT)(ﾕﾆｸﾛ)@48.4/</v>
          </cell>
          <cell r="C588">
            <v>210000</v>
          </cell>
          <cell r="D588" t="str">
            <v>pcs</v>
          </cell>
          <cell r="E588" t="str">
            <v>@48.4/kg</v>
          </cell>
        </row>
        <row r="589">
          <cell r="A589">
            <v>210768</v>
          </cell>
          <cell r="B589" t="str">
            <v>IS250-14ｷﾞｱ 29㎜巾(ﾕﾆｸﾛ)</v>
          </cell>
          <cell r="C589">
            <v>4710</v>
          </cell>
          <cell r="D589" t="str">
            <v>pcs</v>
          </cell>
          <cell r="E589">
            <v>10.1</v>
          </cell>
        </row>
        <row r="590">
          <cell r="A590">
            <v>210770</v>
          </cell>
          <cell r="B590" t="str">
            <v>IS150W-20ｷﾞｱ(三価ﾕﾆｸﾛ)</v>
          </cell>
          <cell r="C590">
            <v>1770</v>
          </cell>
          <cell r="D590" t="str">
            <v>個</v>
          </cell>
          <cell r="E590">
            <v>10.1</v>
          </cell>
        </row>
        <row r="591">
          <cell r="A591">
            <v>210778</v>
          </cell>
          <cell r="B591" t="str">
            <v>IS150Wｷﾞｱﾘﾝｸ(三価ﾕﾆｸﾛ)　　一口</v>
          </cell>
          <cell r="C591">
            <v>4000</v>
          </cell>
          <cell r="D591" t="str">
            <v>個</v>
          </cell>
          <cell r="E591" t="str">
            <v>@80.3/kg</v>
          </cell>
        </row>
        <row r="592">
          <cell r="A592">
            <v>210779</v>
          </cell>
          <cell r="B592" t="str">
            <v>IS150Wｱﾝｸﾞﾙﾘﾝｸ(三価ﾕﾆｸﾛ)　一口</v>
          </cell>
          <cell r="C592">
            <v>5000</v>
          </cell>
          <cell r="D592" t="str">
            <v>個</v>
          </cell>
          <cell r="E592" t="str">
            <v>@80.3/kg</v>
          </cell>
        </row>
        <row r="593">
          <cell r="A593">
            <v>210780</v>
          </cell>
          <cell r="B593" t="str">
            <v>IS150Wｽﾗｲﾄﾞｱﾝｸﾞﾙ右(三価ﾕﾆｸﾛ)@63/kg</v>
          </cell>
          <cell r="C593">
            <v>5000</v>
          </cell>
          <cell r="D593" t="str">
            <v>個</v>
          </cell>
          <cell r="E593" t="str">
            <v>@69.3/kg</v>
          </cell>
        </row>
        <row r="594">
          <cell r="A594">
            <v>210781</v>
          </cell>
          <cell r="B594" t="str">
            <v>IS150Wｽﾗｲﾄﾞｱﾝｸﾞﾙ左(三価ﾕﾆｸﾛ)@63/kg</v>
          </cell>
          <cell r="C594">
            <v>5000</v>
          </cell>
          <cell r="D594" t="str">
            <v>個</v>
          </cell>
          <cell r="E594" t="str">
            <v>@69.3/kg</v>
          </cell>
        </row>
        <row r="595">
          <cell r="A595">
            <v>210783</v>
          </cell>
          <cell r="B595" t="str">
            <v>IS150WｹｰｽSS右(三価ﾕﾆｸﾛ) @63/kg 158kg</v>
          </cell>
          <cell r="C595">
            <v>5500</v>
          </cell>
          <cell r="D595" t="str">
            <v>個</v>
          </cell>
          <cell r="E595" t="str">
            <v>@69.3/kg</v>
          </cell>
        </row>
        <row r="596">
          <cell r="A596">
            <v>210784</v>
          </cell>
          <cell r="B596" t="str">
            <v>IS150WｹｰｽSS左(三価ﾕﾆｸﾛ) @63/kg 158kg</v>
          </cell>
          <cell r="C596">
            <v>5500</v>
          </cell>
          <cell r="D596" t="str">
            <v>個</v>
          </cell>
          <cell r="E596" t="str">
            <v>@69.3/kg</v>
          </cell>
        </row>
        <row r="597">
          <cell r="A597">
            <v>210785</v>
          </cell>
          <cell r="B597" t="str">
            <v>IS150Wｶﾊﾞｰ10(三価ﾕﾆｸﾛ) @73/kg 39kg</v>
          </cell>
          <cell r="C597">
            <v>3000</v>
          </cell>
          <cell r="D597" t="str">
            <v>個</v>
          </cell>
          <cell r="E597" t="str">
            <v>@80.3/kg</v>
          </cell>
        </row>
        <row r="598">
          <cell r="A598">
            <v>210805</v>
          </cell>
          <cell r="B598" t="str">
            <v>ST250-ﾂﾒ(XCL-3)</v>
          </cell>
          <cell r="C598">
            <v>50000</v>
          </cell>
          <cell r="D598" t="str">
            <v>pcs</v>
          </cell>
          <cell r="E598">
            <v>5.2</v>
          </cell>
        </row>
        <row r="599">
          <cell r="A599">
            <v>210808</v>
          </cell>
          <cell r="B599" t="str">
            <v>ST250-ﾌﾞﾗｹｯﾄ(三価ﾕﾆｸﾛ) @44/kg 728kg</v>
          </cell>
          <cell r="C599">
            <v>10000</v>
          </cell>
          <cell r="D599" t="str">
            <v>pcs</v>
          </cell>
          <cell r="E599" t="str">
            <v>@48.4/kg</v>
          </cell>
        </row>
        <row r="600">
          <cell r="A600">
            <v>210812</v>
          </cell>
          <cell r="B600" t="str">
            <v>ST250-90-90(90-180)ｷﾞｱ(R)(三価ﾕﾆｸﾛ)</v>
          </cell>
          <cell r="C600">
            <v>18080</v>
          </cell>
          <cell r="D600" t="str">
            <v>pcs</v>
          </cell>
          <cell r="E600" t="str">
            <v>@69.3/kg</v>
          </cell>
        </row>
        <row r="601">
          <cell r="A601">
            <v>210813</v>
          </cell>
          <cell r="B601" t="str">
            <v>ST250-90-90(90-180)ｷﾞｱ(L)(三価ﾕﾆｸﾛ)</v>
          </cell>
          <cell r="C601">
            <v>18080</v>
          </cell>
          <cell r="D601" t="str">
            <v>pcs</v>
          </cell>
          <cell r="E601" t="str">
            <v>@69.3/kg</v>
          </cell>
        </row>
        <row r="602">
          <cell r="A602">
            <v>210814</v>
          </cell>
          <cell r="B602" t="str">
            <v>ST250-72-90ｷﾞｱ(R)(三価ﾕﾆｸﾛ)@63/kg236</v>
          </cell>
          <cell r="C602">
            <v>8660</v>
          </cell>
          <cell r="D602" t="str">
            <v>PCS</v>
          </cell>
          <cell r="E602" t="str">
            <v>@69.3/kg</v>
          </cell>
        </row>
        <row r="603">
          <cell r="A603">
            <v>210815</v>
          </cell>
          <cell r="B603" t="str">
            <v>ST250-72-90ｷﾞｱ(L)(三価ﾕﾆｸﾛ)@63/kg235</v>
          </cell>
          <cell r="C603">
            <v>8660</v>
          </cell>
          <cell r="D603" t="str">
            <v>pcs</v>
          </cell>
          <cell r="E603" t="str">
            <v>@69.3/kg</v>
          </cell>
        </row>
        <row r="604">
          <cell r="A604">
            <v>210828</v>
          </cell>
          <cell r="B604" t="str">
            <v>ST250-42-120ｷﾞｱ(R) (三価ﾕﾆｸﾛ) @73/kg</v>
          </cell>
          <cell r="C604">
            <v>3080</v>
          </cell>
          <cell r="D604" t="str">
            <v>pcs</v>
          </cell>
          <cell r="E604" t="str">
            <v>@80.3/kg</v>
          </cell>
        </row>
        <row r="605">
          <cell r="A605">
            <v>210829</v>
          </cell>
          <cell r="B605" t="str">
            <v>ST250-42-120ｷﾞｱ(L) (三価ﾕﾆｸﾛ) @73/kg</v>
          </cell>
          <cell r="C605">
            <v>3080</v>
          </cell>
          <cell r="D605" t="str">
            <v>pcs</v>
          </cell>
          <cell r="E605" t="str">
            <v>@80.3/kg</v>
          </cell>
        </row>
        <row r="606">
          <cell r="A606">
            <v>210836</v>
          </cell>
          <cell r="B606" t="str">
            <v>ST250-108-90ｷﾞｱ(R) (三価ﾕﾆｸﾛ) @69.3/</v>
          </cell>
          <cell r="C606">
            <v>20000</v>
          </cell>
          <cell r="D606" t="str">
            <v>set</v>
          </cell>
          <cell r="E606" t="str">
            <v>@69.3/kg</v>
          </cell>
        </row>
        <row r="607">
          <cell r="A607">
            <v>210837</v>
          </cell>
          <cell r="B607" t="str">
            <v>ST250-108-90ｷﾞｱ(L)(三価ﾕﾆｸﾛ)@69.3/kg</v>
          </cell>
          <cell r="C607">
            <v>20000</v>
          </cell>
          <cell r="D607" t="str">
            <v>set</v>
          </cell>
          <cell r="E607" t="str">
            <v>@69.3/kg</v>
          </cell>
        </row>
        <row r="608">
          <cell r="A608">
            <v>210838</v>
          </cell>
          <cell r="B608" t="str">
            <v>ST250-PL1ﾌﾞﾗｹｯﾄ(三価ﾕﾆｸﾛ)@48.4/kg749</v>
          </cell>
          <cell r="C608">
            <v>10000</v>
          </cell>
          <cell r="D608" t="str">
            <v>pcs</v>
          </cell>
          <cell r="E608" t="str">
            <v>@48.4/kg</v>
          </cell>
        </row>
        <row r="609">
          <cell r="A609">
            <v>210839</v>
          </cell>
          <cell r="B609" t="str">
            <v>ST250-PL1ｱﾝｸﾞﾙ(三価ﾕﾆｸﾛ)@52/kg 842kg</v>
          </cell>
          <cell r="C609">
            <v>5000</v>
          </cell>
          <cell r="D609" t="str">
            <v>pcs</v>
          </cell>
          <cell r="E609" t="str">
            <v>@57.2/kg</v>
          </cell>
        </row>
        <row r="610">
          <cell r="A610">
            <v>210848</v>
          </cell>
          <cell r="B610" t="str">
            <v>ST250-60-108(60-108)ｷﾞｱ(R)(三価ﾕﾆｸﾛ)</v>
          </cell>
          <cell r="C610">
            <v>6000</v>
          </cell>
          <cell r="D610" t="str">
            <v>pcs</v>
          </cell>
          <cell r="E610" t="str">
            <v>@69.3/kg</v>
          </cell>
        </row>
        <row r="611">
          <cell r="A611">
            <v>210849</v>
          </cell>
          <cell r="B611" t="str">
            <v>ST250-60-108(60-108)ｷﾞｱ(L)(三価ﾕﾆｸﾛ)</v>
          </cell>
          <cell r="C611">
            <v>6000</v>
          </cell>
          <cell r="D611" t="str">
            <v>pcs</v>
          </cell>
          <cell r="E611" t="str">
            <v>@69.3/kg</v>
          </cell>
        </row>
        <row r="612">
          <cell r="A612">
            <v>210852</v>
          </cell>
          <cell r="B612" t="str">
            <v>IS250-ｹｰｽ(KKY型)(ｶﾁｵﾝ)</v>
          </cell>
          <cell r="C612">
            <v>950</v>
          </cell>
          <cell r="D612" t="str">
            <v>PCS</v>
          </cell>
          <cell r="E612">
            <v>27</v>
          </cell>
        </row>
        <row r="613">
          <cell r="A613">
            <v>210853</v>
          </cell>
          <cell r="B613" t="str">
            <v>IS250-8ｷﾞｱ(KKY型)(ｶﾁｵﾝ)</v>
          </cell>
          <cell r="C613">
            <v>10</v>
          </cell>
          <cell r="D613" t="str">
            <v>pcs</v>
          </cell>
          <cell r="E613">
            <v>27</v>
          </cell>
        </row>
        <row r="614">
          <cell r="A614">
            <v>210854</v>
          </cell>
          <cell r="B614" t="str">
            <v>IS250-ｶﾊﾞｰ5(KKY型)(ｶﾁｵﾝ)</v>
          </cell>
          <cell r="C614">
            <v>1000</v>
          </cell>
          <cell r="D614" t="str">
            <v>pcs</v>
          </cell>
          <cell r="E614">
            <v>24</v>
          </cell>
        </row>
        <row r="615">
          <cell r="A615">
            <v>210855</v>
          </cell>
          <cell r="B615" t="str">
            <v>IS250-ｶﾊﾞｰ8(KKY型)(ｶﾁｵﾝ)</v>
          </cell>
          <cell r="C615">
            <v>950</v>
          </cell>
          <cell r="D615" t="str">
            <v>pcs</v>
          </cell>
          <cell r="E615">
            <v>24</v>
          </cell>
        </row>
        <row r="616">
          <cell r="A616">
            <v>210901</v>
          </cell>
          <cell r="B616" t="str">
            <v>IS450-BRACKET Y(S)(UNICHROME)</v>
          </cell>
          <cell r="C616">
            <v>3004</v>
          </cell>
          <cell r="D616" t="str">
            <v>pcs</v>
          </cell>
          <cell r="E616">
            <v>10.1</v>
          </cell>
        </row>
        <row r="617">
          <cell r="A617">
            <v>211001</v>
          </cell>
          <cell r="B617" t="str">
            <v>KV570-C/G外(ﾒﾀﾍﾞｰｽｺｰｽ)449</v>
          </cell>
          <cell r="C617">
            <v>204</v>
          </cell>
          <cell r="D617" t="str">
            <v>本</v>
          </cell>
          <cell r="E617">
            <v>285</v>
          </cell>
        </row>
        <row r="618">
          <cell r="A618">
            <v>211002</v>
          </cell>
          <cell r="B618" t="str">
            <v>KV570-C/G内(ｸﾛｰﾑ)419.5_丸F</v>
          </cell>
          <cell r="C618">
            <v>200</v>
          </cell>
          <cell r="D618" t="str">
            <v>本</v>
          </cell>
          <cell r="E618">
            <v>235</v>
          </cell>
        </row>
        <row r="619">
          <cell r="A619">
            <v>211005</v>
          </cell>
          <cell r="B619" t="str">
            <v>KV705-C/G外(ﾒﾀﾍﾞｰｽ･ｺｰｽ)584</v>
          </cell>
          <cell r="C619">
            <v>102</v>
          </cell>
          <cell r="D619" t="str">
            <v>本</v>
          </cell>
          <cell r="E619">
            <v>285</v>
          </cell>
        </row>
        <row r="620">
          <cell r="A620">
            <v>211006</v>
          </cell>
          <cell r="B620" t="str">
            <v>KV705-C/G内(ｸﾛｰﾑ)554.5</v>
          </cell>
          <cell r="C620">
            <v>100</v>
          </cell>
          <cell r="D620" t="str">
            <v>本</v>
          </cell>
          <cell r="E620">
            <v>336</v>
          </cell>
        </row>
        <row r="621">
          <cell r="A621">
            <v>211015</v>
          </cell>
          <cell r="B621" t="str">
            <v>KV670-C/G内(ｸﾛｰﾑ)519.5</v>
          </cell>
          <cell r="C621">
            <v>40</v>
          </cell>
          <cell r="D621" t="str">
            <v>本</v>
          </cell>
          <cell r="E621">
            <v>356</v>
          </cell>
        </row>
        <row r="622">
          <cell r="A622">
            <v>211018</v>
          </cell>
          <cell r="B622" t="str">
            <v>KV705-C/G外(ｻﾃﾝﾌﾞﾗｯｸ)584</v>
          </cell>
          <cell r="C622">
            <v>632</v>
          </cell>
          <cell r="D622" t="str">
            <v>本</v>
          </cell>
          <cell r="E622">
            <v>230</v>
          </cell>
        </row>
        <row r="623">
          <cell r="A623">
            <v>211022</v>
          </cell>
          <cell r="B623" t="str">
            <v>KV870-SL/LL外(ﾒﾀﾍﾞｰｽｺｰｽ)</v>
          </cell>
          <cell r="C623">
            <v>10</v>
          </cell>
          <cell r="D623" t="str">
            <v>本</v>
          </cell>
          <cell r="E623">
            <v>285</v>
          </cell>
        </row>
        <row r="624">
          <cell r="A624">
            <v>211039</v>
          </cell>
          <cell r="B624" t="str">
            <v>KV670-C/G外(CN-93ﾎﾜｲﾄ)549</v>
          </cell>
          <cell r="C624">
            <v>43</v>
          </cell>
          <cell r="D624" t="str">
            <v>本</v>
          </cell>
          <cell r="E624">
            <v>285</v>
          </cell>
        </row>
        <row r="625">
          <cell r="A625">
            <v>211073</v>
          </cell>
          <cell r="B625" t="str">
            <v>楕円(HR)4段外1.2x46x20x220</v>
          </cell>
          <cell r="C625">
            <v>102</v>
          </cell>
          <cell r="D625" t="str">
            <v>本</v>
          </cell>
          <cell r="E625">
            <v>103</v>
          </cell>
        </row>
        <row r="626">
          <cell r="A626">
            <v>211077</v>
          </cell>
          <cell r="B626" t="str">
            <v>楕円HR4段内1.6x37x14x223</v>
          </cell>
          <cell r="C626">
            <v>102</v>
          </cell>
          <cell r="D626" t="str">
            <v>本</v>
          </cell>
          <cell r="E626">
            <v>93</v>
          </cell>
        </row>
        <row r="627">
          <cell r="A627">
            <v>211079</v>
          </cell>
          <cell r="B627" t="str">
            <v>KV丸ﾌﾗﾝｼﾞ(φ120-M10)ﾕﾆｸﾛ</v>
          </cell>
          <cell r="C627">
            <v>1016</v>
          </cell>
          <cell r="D627" t="str">
            <v>個</v>
          </cell>
          <cell r="E627">
            <v>22.8</v>
          </cell>
        </row>
        <row r="628">
          <cell r="A628">
            <v>211083</v>
          </cell>
          <cell r="B628" t="str">
            <v>4分ﾅｯﾄ(生地)</v>
          </cell>
          <cell r="C628">
            <v>1200</v>
          </cell>
          <cell r="D628" t="str">
            <v>個</v>
          </cell>
          <cell r="E628">
            <v>9.8000000000000007</v>
          </cell>
        </row>
        <row r="629">
          <cell r="A629">
            <v>211090</v>
          </cell>
          <cell r="B629" t="str">
            <v>KVS570-3SL/LL外(ﾒﾀﾍﾞｰｽｺｰｽ)519.5</v>
          </cell>
          <cell r="C629">
            <v>100</v>
          </cell>
          <cell r="D629" t="str">
            <v>本</v>
          </cell>
          <cell r="E629">
            <v>285</v>
          </cell>
        </row>
        <row r="630">
          <cell r="A630">
            <v>211125</v>
          </cell>
          <cell r="B630" t="str">
            <v>KVI657-4内(ｸﾛｰﾑ)577.5(ｼﾞﾌﾞﾗﾙﾀﾙ用)</v>
          </cell>
          <cell r="C630">
            <v>130</v>
          </cell>
          <cell r="D630" t="str">
            <v>本</v>
          </cell>
          <cell r="E630">
            <v>662</v>
          </cell>
        </row>
        <row r="631">
          <cell r="A631">
            <v>211159</v>
          </cell>
          <cell r="B631" t="str">
            <v>KV670固定脚外(ﾒﾀﾍﾞｰｽｺｰｽ)585</v>
          </cell>
          <cell r="C631">
            <v>12</v>
          </cell>
          <cell r="D631" t="str">
            <v>本</v>
          </cell>
          <cell r="E631">
            <v>285</v>
          </cell>
        </row>
        <row r="632">
          <cell r="A632">
            <v>211172</v>
          </cell>
          <cell r="B632" t="str">
            <v>KVS530-内(ｸﾛｰﾑ)443_丸F</v>
          </cell>
          <cell r="C632">
            <v>100</v>
          </cell>
          <cell r="D632" t="str">
            <v>本</v>
          </cell>
          <cell r="E632">
            <v>231</v>
          </cell>
        </row>
        <row r="633">
          <cell r="A633">
            <v>211174</v>
          </cell>
          <cell r="B633" t="str">
            <v>KVI620-内(ｸﾛｰﾑ)573.5_丸F</v>
          </cell>
          <cell r="C633">
            <v>100</v>
          </cell>
          <cell r="D633" t="str">
            <v>本</v>
          </cell>
          <cell r="E633">
            <v>662</v>
          </cell>
        </row>
        <row r="634">
          <cell r="A634">
            <v>211198</v>
          </cell>
          <cell r="B634" t="str">
            <v>KVI530外(ﾒﾀﾍﾞｰｽｺｰｽ）493</v>
          </cell>
          <cell r="C634">
            <v>102</v>
          </cell>
          <cell r="D634" t="str">
            <v>本</v>
          </cell>
          <cell r="E634">
            <v>285</v>
          </cell>
        </row>
        <row r="635">
          <cell r="A635">
            <v>211199</v>
          </cell>
          <cell r="B635" t="str">
            <v>KV-100Y内(ｸﾛｰﾑ)260</v>
          </cell>
          <cell r="C635">
            <v>1020</v>
          </cell>
          <cell r="D635" t="str">
            <v>本</v>
          </cell>
          <cell r="E635">
            <v>199</v>
          </cell>
        </row>
        <row r="636">
          <cell r="A636">
            <v>211205</v>
          </cell>
          <cell r="B636" t="str">
            <v>KVI530-外(ｻﾃﾝBK)493</v>
          </cell>
          <cell r="C636">
            <v>102</v>
          </cell>
          <cell r="D636" t="str">
            <v>本</v>
          </cell>
          <cell r="E636">
            <v>285</v>
          </cell>
        </row>
        <row r="637">
          <cell r="A637">
            <v>211206</v>
          </cell>
          <cell r="B637" t="str">
            <v>KUS-5外(ｻﾃﾝBK)282.5</v>
          </cell>
          <cell r="C637">
            <v>10</v>
          </cell>
          <cell r="D637" t="str">
            <v>本</v>
          </cell>
          <cell r="E637">
            <v>285</v>
          </cell>
        </row>
        <row r="638">
          <cell r="A638">
            <v>211207</v>
          </cell>
          <cell r="B638" t="str">
            <v>KUS-15外(ｻﾃﾝBK)482.5</v>
          </cell>
          <cell r="C638">
            <v>94</v>
          </cell>
          <cell r="D638" t="str">
            <v>本</v>
          </cell>
          <cell r="E638">
            <v>285</v>
          </cell>
        </row>
        <row r="639">
          <cell r="A639">
            <v>211209</v>
          </cell>
          <cell r="B639" t="str">
            <v>KUS-5内(ｸﾛｰﾑ)247</v>
          </cell>
          <cell r="C639">
            <v>10</v>
          </cell>
          <cell r="D639" t="str">
            <v>本</v>
          </cell>
          <cell r="E639">
            <v>175</v>
          </cell>
        </row>
        <row r="640">
          <cell r="A640">
            <v>211210</v>
          </cell>
          <cell r="B640" t="str">
            <v>KUS-10内(ｸﾛｰﾑ)347</v>
          </cell>
          <cell r="C640">
            <v>50</v>
          </cell>
          <cell r="D640" t="str">
            <v>本</v>
          </cell>
          <cell r="E640">
            <v>175</v>
          </cell>
        </row>
        <row r="641">
          <cell r="A641">
            <v>211211</v>
          </cell>
          <cell r="B641" t="str">
            <v>KUS-15内(ｸﾛｰﾑ)447</v>
          </cell>
          <cell r="C641">
            <v>400</v>
          </cell>
          <cell r="D641" t="str">
            <v>本</v>
          </cell>
          <cell r="E641">
            <v>206</v>
          </cell>
        </row>
        <row r="642">
          <cell r="A642">
            <v>211225</v>
          </cell>
          <cell r="B642" t="str">
            <v>KV570-C/G外(ﾊﾟｰｶｰ)449</v>
          </cell>
          <cell r="C642">
            <v>204</v>
          </cell>
          <cell r="D642" t="str">
            <v>本</v>
          </cell>
          <cell r="E642">
            <v>49</v>
          </cell>
        </row>
        <row r="643">
          <cell r="A643">
            <v>211247</v>
          </cell>
          <cell r="B643" t="str">
            <v>KVS570P-2SL/LL外(ﾒﾀﾍﾞｰｽｺｰｽ)461.5</v>
          </cell>
          <cell r="C643">
            <v>40</v>
          </cell>
          <cell r="D643" t="str">
            <v>本</v>
          </cell>
          <cell r="E643">
            <v>285</v>
          </cell>
        </row>
        <row r="644">
          <cell r="A644">
            <v>211264</v>
          </cell>
          <cell r="B644" t="str">
            <v>KVS670固定脚SSL外(ﾒﾀﾍﾞｰｽｺｰｽ)653</v>
          </cell>
          <cell r="C644">
            <v>100</v>
          </cell>
          <cell r="D644" t="str">
            <v>本</v>
          </cell>
          <cell r="E644">
            <v>285</v>
          </cell>
        </row>
        <row r="645">
          <cell r="A645">
            <v>211272</v>
          </cell>
          <cell r="B645" t="str">
            <v>KVS670固定脚P-C外(ﾒﾀﾍﾞｰｽｺｰｽ)554.5</v>
          </cell>
          <cell r="C645">
            <v>40</v>
          </cell>
          <cell r="D645" t="str">
            <v>本</v>
          </cell>
          <cell r="E645">
            <v>285</v>
          </cell>
        </row>
        <row r="646">
          <cell r="A646">
            <v>211273</v>
          </cell>
          <cell r="B646" t="str">
            <v>KVS670固定脚P-C外(ｻﾃﾝBK)554.5</v>
          </cell>
          <cell r="C646">
            <v>26</v>
          </cell>
          <cell r="D646" t="str">
            <v>本</v>
          </cell>
          <cell r="E646">
            <v>285</v>
          </cell>
        </row>
        <row r="647">
          <cell r="A647">
            <v>211279</v>
          </cell>
          <cell r="B647" t="str">
            <v>KVI440外(ﾒﾀﾍﾞｰｽｺｰｽ)403</v>
          </cell>
          <cell r="C647">
            <v>2</v>
          </cell>
          <cell r="D647" t="str">
            <v>本</v>
          </cell>
          <cell r="E647">
            <v>285</v>
          </cell>
        </row>
        <row r="648">
          <cell r="A648">
            <v>211282</v>
          </cell>
          <cell r="B648" t="str">
            <v>KVI440内(ｸﾛｰﾑ)393.5</v>
          </cell>
          <cell r="C648">
            <v>100</v>
          </cell>
          <cell r="D648" t="str">
            <v>本</v>
          </cell>
          <cell r="E648">
            <v>372</v>
          </cell>
        </row>
        <row r="649">
          <cell r="A649">
            <v>211286</v>
          </cell>
          <cell r="B649" t="str">
            <v>KVI640内(ｸﾛｰﾑ)593.5</v>
          </cell>
          <cell r="C649">
            <v>450</v>
          </cell>
          <cell r="D649" t="str">
            <v>本</v>
          </cell>
          <cell r="E649">
            <v>662</v>
          </cell>
        </row>
        <row r="650">
          <cell r="A650">
            <v>211288</v>
          </cell>
          <cell r="B650" t="str">
            <v>楕円6段内1.6X37X14X283</v>
          </cell>
          <cell r="C650">
            <v>172</v>
          </cell>
          <cell r="D650" t="str">
            <v>本</v>
          </cell>
          <cell r="E650">
            <v>123</v>
          </cell>
        </row>
        <row r="651">
          <cell r="A651">
            <v>211290</v>
          </cell>
          <cell r="B651" t="str">
            <v>KU-6楕円内(ｸﾛｰﾑ)283</v>
          </cell>
          <cell r="C651">
            <v>172</v>
          </cell>
          <cell r="D651" t="str">
            <v>本</v>
          </cell>
          <cell r="E651">
            <v>88</v>
          </cell>
        </row>
        <row r="652">
          <cell r="A652">
            <v>211298</v>
          </cell>
          <cell r="B652" t="str">
            <v>KVI493内ﾊﾟｲﾌﾟ(ｸﾛｰﾑ)L=446.5</v>
          </cell>
          <cell r="C652">
            <v>6</v>
          </cell>
          <cell r="D652" t="str">
            <v>本</v>
          </cell>
          <cell r="E652">
            <v>372</v>
          </cell>
        </row>
        <row r="653">
          <cell r="A653">
            <v>211301</v>
          </cell>
          <cell r="B653" t="str">
            <v>KVS670固定脚外(DKﾌﾞﾗｯｸ)L=653</v>
          </cell>
          <cell r="C653">
            <v>100</v>
          </cell>
          <cell r="D653" t="str">
            <v>本</v>
          </cell>
          <cell r="E653">
            <v>271</v>
          </cell>
        </row>
        <row r="654">
          <cell r="A654">
            <v>211303</v>
          </cell>
          <cell r="B654" t="str">
            <v>KVS570外ﾊﾟｲﾌﾟ(DKﾌﾞﾗｯｸ)L=519.5</v>
          </cell>
          <cell r="C654">
            <v>102</v>
          </cell>
          <cell r="D654" t="str">
            <v>本</v>
          </cell>
          <cell r="E654">
            <v>271</v>
          </cell>
        </row>
        <row r="655">
          <cell r="A655">
            <v>211310</v>
          </cell>
          <cell r="B655" t="str">
            <v>KU554楕円内ﾊﾟｲﾌﾟ(ｸﾛｰﾑ)L=506</v>
          </cell>
          <cell r="C655">
            <v>200</v>
          </cell>
          <cell r="D655" t="str">
            <v>本</v>
          </cell>
          <cell r="E655">
            <v>88</v>
          </cell>
        </row>
        <row r="656">
          <cell r="A656">
            <v>211320</v>
          </cell>
          <cell r="B656" t="str">
            <v>KV567内(ｸﾛｰﾑ）484.5</v>
          </cell>
          <cell r="C656">
            <v>765</v>
          </cell>
          <cell r="E656">
            <v>280</v>
          </cell>
        </row>
        <row r="657">
          <cell r="A657">
            <v>211321</v>
          </cell>
          <cell r="B657" t="str">
            <v>KV567外(ﾒﾀﾍﾞｰｽｺｰｽ）485</v>
          </cell>
          <cell r="C657">
            <v>898</v>
          </cell>
          <cell r="E657">
            <v>285</v>
          </cell>
        </row>
        <row r="658">
          <cell r="A658">
            <v>211326</v>
          </cell>
          <cell r="B658" t="str">
            <v>CKV670内(ｸﾛｰﾑ）_三角F519.5</v>
          </cell>
          <cell r="C658">
            <v>2</v>
          </cell>
          <cell r="D658" t="str">
            <v>本</v>
          </cell>
          <cell r="E658">
            <v>356</v>
          </cell>
        </row>
        <row r="659">
          <cell r="A659">
            <v>211329</v>
          </cell>
          <cell r="B659" t="str">
            <v>NSKT-570外(ﾊﾟｰｶｰ)427</v>
          </cell>
          <cell r="C659">
            <v>102</v>
          </cell>
          <cell r="D659" t="str">
            <v>本</v>
          </cell>
          <cell r="E659">
            <v>49</v>
          </cell>
        </row>
        <row r="660">
          <cell r="A660">
            <v>211330</v>
          </cell>
          <cell r="B660" t="str">
            <v>CKV770固定脚外(ﾊﾟｰｶｰ)537</v>
          </cell>
          <cell r="C660">
            <v>200</v>
          </cell>
          <cell r="D660" t="str">
            <v>本</v>
          </cell>
          <cell r="E660">
            <v>49</v>
          </cell>
        </row>
        <row r="661">
          <cell r="A661">
            <v>211331</v>
          </cell>
          <cell r="B661" t="str">
            <v>KVI640W外(ﾒﾀﾍﾞｰｽｺｰｽ）578</v>
          </cell>
          <cell r="C661">
            <v>454</v>
          </cell>
          <cell r="D661" t="str">
            <v>本</v>
          </cell>
          <cell r="E661">
            <v>285</v>
          </cell>
        </row>
        <row r="662">
          <cell r="A662">
            <v>211335</v>
          </cell>
          <cell r="B662" t="str">
            <v>KVS530外(ｱｲﾎﾞﾘｰ)495.5</v>
          </cell>
          <cell r="C662">
            <v>102</v>
          </cell>
          <cell r="D662" t="str">
            <v>本</v>
          </cell>
          <cell r="E662">
            <v>271</v>
          </cell>
        </row>
        <row r="663">
          <cell r="A663">
            <v>211340</v>
          </cell>
          <cell r="B663" t="str">
            <v>KVS467H内(ｸﾛｰﾑ）396</v>
          </cell>
          <cell r="C663">
            <v>50</v>
          </cell>
          <cell r="D663" t="str">
            <v>本</v>
          </cell>
          <cell r="E663">
            <v>374</v>
          </cell>
        </row>
        <row r="664">
          <cell r="A664">
            <v>211341</v>
          </cell>
          <cell r="B664" t="str">
            <v>KVS467H外（DIC-746)356.5</v>
          </cell>
          <cell r="C664">
            <v>50</v>
          </cell>
          <cell r="D664" t="str">
            <v>本</v>
          </cell>
          <cell r="E664">
            <v>285</v>
          </cell>
        </row>
        <row r="665">
          <cell r="A665">
            <v>211346</v>
          </cell>
          <cell r="B665" t="str">
            <v>採血台外(ﾒﾀﾍﾞｰｽｺｰｽ）617.5</v>
          </cell>
          <cell r="C665">
            <v>32</v>
          </cell>
          <cell r="D665" t="str">
            <v>本</v>
          </cell>
          <cell r="E665">
            <v>285</v>
          </cell>
        </row>
        <row r="666">
          <cell r="A666">
            <v>211347</v>
          </cell>
          <cell r="B666" t="str">
            <v>採血台ﾍﾞｰｽﾊﾟｲﾌﾟ(ﾒﾀﾍﾞｰｽｺｰｽ）</v>
          </cell>
          <cell r="C666">
            <v>1</v>
          </cell>
          <cell r="D666" t="str">
            <v>台</v>
          </cell>
          <cell r="E666">
            <v>285</v>
          </cell>
        </row>
        <row r="667">
          <cell r="A667">
            <v>211349</v>
          </cell>
          <cell r="B667" t="str">
            <v>KVI675W外（ｸﾛｰﾑ）605</v>
          </cell>
          <cell r="C667">
            <v>31</v>
          </cell>
          <cell r="D667" t="str">
            <v>本</v>
          </cell>
          <cell r="E667">
            <v>500</v>
          </cell>
        </row>
        <row r="668">
          <cell r="A668">
            <v>211350</v>
          </cell>
          <cell r="B668" t="str">
            <v>KVI675W内(ｸﾛｰﾑ）626.5</v>
          </cell>
          <cell r="C668">
            <v>102</v>
          </cell>
          <cell r="D668" t="str">
            <v>本</v>
          </cell>
          <cell r="E668">
            <v>447</v>
          </cell>
        </row>
        <row r="669">
          <cell r="A669">
            <v>211363</v>
          </cell>
          <cell r="B669" t="str">
            <v>CKV570内(ｱｸﾘﾙDIC746)_三角F419.5</v>
          </cell>
          <cell r="C669">
            <v>900</v>
          </cell>
          <cell r="D669" t="str">
            <v>本</v>
          </cell>
          <cell r="E669">
            <v>264</v>
          </cell>
        </row>
        <row r="670">
          <cell r="A670">
            <v>211366</v>
          </cell>
          <cell r="B670" t="str">
            <v>CKV570内(ｱｸﾘﾙD15-30B)_三角F419.5</v>
          </cell>
          <cell r="C670">
            <v>100</v>
          </cell>
          <cell r="D670" t="str">
            <v>本</v>
          </cell>
          <cell r="E670">
            <v>264</v>
          </cell>
        </row>
        <row r="671">
          <cell r="A671">
            <v>211379</v>
          </cell>
          <cell r="B671" t="str">
            <v>ｾｰﾌﾃｨｰﾌﾟﾚｰﾄ穴右(ﾕﾆｸﾛ)</v>
          </cell>
          <cell r="C671">
            <v>308</v>
          </cell>
          <cell r="D671" t="str">
            <v>pcs</v>
          </cell>
          <cell r="E671">
            <v>29</v>
          </cell>
        </row>
        <row r="672">
          <cell r="A672">
            <v>211380</v>
          </cell>
          <cell r="B672" t="str">
            <v>ｾｰﾌﾃｨｰﾌﾟﾚｰﾄ穴左(ﾕﾆｸﾛ)</v>
          </cell>
          <cell r="C672">
            <v>307</v>
          </cell>
          <cell r="D672" t="str">
            <v>pcs</v>
          </cell>
          <cell r="E672">
            <v>29</v>
          </cell>
        </row>
        <row r="673">
          <cell r="A673">
            <v>211381</v>
          </cell>
          <cell r="B673" t="str">
            <v>ｾｰﾌﾃｨｰﾌﾟﾚｰﾄ平線付右(ﾕﾆｸﾛ)</v>
          </cell>
          <cell r="C673">
            <v>107</v>
          </cell>
          <cell r="D673" t="str">
            <v>pcs</v>
          </cell>
          <cell r="E673">
            <v>29</v>
          </cell>
        </row>
        <row r="674">
          <cell r="A674">
            <v>211382</v>
          </cell>
          <cell r="B674" t="str">
            <v>ｾｰﾌﾃｨｰﾌﾟﾚｰﾄ平線付左(ﾕﾆｸﾛ)</v>
          </cell>
          <cell r="C674">
            <v>107</v>
          </cell>
          <cell r="D674" t="str">
            <v>pcs</v>
          </cell>
          <cell r="E674">
            <v>29</v>
          </cell>
        </row>
        <row r="675">
          <cell r="A675">
            <v>211383</v>
          </cell>
          <cell r="B675" t="str">
            <v>ｾｰﾌﾃｨｰﾌﾟﾚｰﾄ環状耳付右(ﾕﾆｸﾛ)</v>
          </cell>
          <cell r="C675">
            <v>107</v>
          </cell>
          <cell r="D675" t="str">
            <v>pcs</v>
          </cell>
          <cell r="E675">
            <v>29</v>
          </cell>
        </row>
        <row r="676">
          <cell r="A676">
            <v>211384</v>
          </cell>
          <cell r="B676" t="str">
            <v>ｾｰﾌﾃｨｰﾌﾟﾚｰﾄ環状耳付左(ﾕﾆｸﾛ)</v>
          </cell>
          <cell r="C676">
            <v>106</v>
          </cell>
          <cell r="D676" t="str">
            <v>pcs</v>
          </cell>
          <cell r="E676">
            <v>29</v>
          </cell>
        </row>
        <row r="677">
          <cell r="A677">
            <v>211386</v>
          </cell>
          <cell r="B677" t="str">
            <v>KV570W外ﾊﾟｲﾌﾟ(ﾊﾟｰｶｰ)L=424</v>
          </cell>
          <cell r="C677">
            <v>206</v>
          </cell>
          <cell r="D677" t="str">
            <v>本</v>
          </cell>
          <cell r="E677">
            <v>49</v>
          </cell>
        </row>
        <row r="678">
          <cell r="A678">
            <v>211389</v>
          </cell>
          <cell r="B678" t="str">
            <v>NSKT-ﾚﾊﾞｰ(左)(ﾕﾆｸﾛ)　　一口</v>
          </cell>
          <cell r="C678">
            <v>319</v>
          </cell>
          <cell r="D678" t="str">
            <v>pcs</v>
          </cell>
          <cell r="E678" t="str">
            <v>一口/1500円</v>
          </cell>
        </row>
        <row r="679">
          <cell r="A679">
            <v>211390</v>
          </cell>
          <cell r="B679" t="str">
            <v>NSKT-段付きﾘﾍﾞｯﾄ(ﾕﾆｸﾛ)</v>
          </cell>
          <cell r="C679">
            <v>600</v>
          </cell>
          <cell r="D679" t="str">
            <v>pcs</v>
          </cell>
          <cell r="E679">
            <v>61.1</v>
          </cell>
        </row>
        <row r="680">
          <cell r="A680">
            <v>211391</v>
          </cell>
          <cell r="B680" t="str">
            <v>NSKT-ｶﾗｰφ12-9(ﾕﾆｸﾛ)</v>
          </cell>
          <cell r="C680">
            <v>1000</v>
          </cell>
          <cell r="D680" t="str">
            <v>pcs</v>
          </cell>
          <cell r="E680">
            <v>32</v>
          </cell>
        </row>
        <row r="681">
          <cell r="A681">
            <v>211392</v>
          </cell>
          <cell r="B681" t="str">
            <v>ﾅｲﾛﾝﾜｯｼｬ 呼び12(12X24X2.5)</v>
          </cell>
          <cell r="C681">
            <v>600</v>
          </cell>
          <cell r="D681" t="str">
            <v>pcs</v>
          </cell>
          <cell r="E681">
            <v>9</v>
          </cell>
        </row>
        <row r="682">
          <cell r="A682">
            <v>211393</v>
          </cell>
          <cell r="B682" t="str">
            <v>NSKT-ｽﾄｯﾌﾟﾋﾟﾝ 8X12(生地)</v>
          </cell>
          <cell r="C682">
            <v>3000</v>
          </cell>
          <cell r="D682" t="str">
            <v>個</v>
          </cell>
          <cell r="E682">
            <v>19</v>
          </cell>
        </row>
        <row r="683">
          <cell r="A683">
            <v>211394</v>
          </cell>
          <cell r="B683" t="str">
            <v>丸ﾜｯｼｬ 呼び12(12X26X2.3)ﾕﾆｸﾛ</v>
          </cell>
          <cell r="C683">
            <v>600</v>
          </cell>
          <cell r="D683" t="str">
            <v>pcs</v>
          </cell>
          <cell r="E683">
            <v>3.9</v>
          </cell>
        </row>
        <row r="684">
          <cell r="A684">
            <v>211395</v>
          </cell>
          <cell r="B684" t="str">
            <v>六角穴付ﾎﾞﾀﾝﾎﾞﾙﾄ M8X20(ﾕﾆｸﾛ)</v>
          </cell>
          <cell r="C684">
            <v>200</v>
          </cell>
          <cell r="D684" t="str">
            <v>pcs</v>
          </cell>
          <cell r="E684">
            <v>11.8</v>
          </cell>
        </row>
        <row r="685">
          <cell r="A685">
            <v>211396</v>
          </cell>
          <cell r="B685" t="str">
            <v>NSKT-ｷｯｸﾊﾞﾈ(左)　φ1.8</v>
          </cell>
          <cell r="D685" t="str">
            <v>pcs</v>
          </cell>
          <cell r="E685">
            <v>23.2</v>
          </cell>
        </row>
        <row r="686">
          <cell r="A686" t="str">
            <v>旧211398</v>
          </cell>
          <cell r="B686" t="str">
            <v>JBA M6X20(6個入/袋) 三価</v>
          </cell>
          <cell r="C686">
            <v>50</v>
          </cell>
          <cell r="D686" t="str">
            <v>pcs</v>
          </cell>
          <cell r="E686">
            <v>92.5</v>
          </cell>
        </row>
        <row r="687">
          <cell r="A687">
            <v>211398</v>
          </cell>
          <cell r="B687" t="str">
            <v>JBA M6X20(6個入/袋) 三価</v>
          </cell>
          <cell r="E687">
            <v>59</v>
          </cell>
        </row>
        <row r="688">
          <cell r="A688">
            <v>211406</v>
          </cell>
          <cell r="B688" t="str">
            <v>KV481内(ｸﾛｰﾑ）398.5</v>
          </cell>
          <cell r="C688">
            <v>400</v>
          </cell>
          <cell r="E688">
            <v>199</v>
          </cell>
        </row>
        <row r="689">
          <cell r="A689">
            <v>211407</v>
          </cell>
          <cell r="B689" t="str">
            <v>KV481外(ﾒﾀﾍﾞｰｽｺｰｽ）399</v>
          </cell>
          <cell r="C689">
            <v>1077</v>
          </cell>
          <cell r="E689">
            <v>285</v>
          </cell>
        </row>
        <row r="690">
          <cell r="A690">
            <v>211419</v>
          </cell>
          <cell r="B690" t="str">
            <v>KV630固定脚外ﾊﾟｲﾌﾟ(ﾊﾟｰｶｰ)542.5</v>
          </cell>
          <cell r="C690">
            <v>200</v>
          </cell>
          <cell r="D690" t="str">
            <v>pcs</v>
          </cell>
          <cell r="E690">
            <v>49</v>
          </cell>
        </row>
        <row r="691">
          <cell r="A691">
            <v>211420</v>
          </cell>
          <cell r="B691" t="str">
            <v>KVS438H外ﾊﾟｲﾌﾟ(DIC746)327.5</v>
          </cell>
          <cell r="C691">
            <v>200</v>
          </cell>
          <cell r="D691" t="str">
            <v>pcs</v>
          </cell>
          <cell r="E691">
            <v>285</v>
          </cell>
        </row>
        <row r="692">
          <cell r="A692">
            <v>211421</v>
          </cell>
          <cell r="B692" t="str">
            <v>KVS438H外ﾊﾟｲﾌﾟ(09-30D)327.5</v>
          </cell>
          <cell r="C692">
            <v>102</v>
          </cell>
          <cell r="D692" t="str">
            <v>pcs</v>
          </cell>
          <cell r="E692">
            <v>285</v>
          </cell>
        </row>
        <row r="693">
          <cell r="A693">
            <v>211423</v>
          </cell>
          <cell r="B693" t="str">
            <v>NSKT-ﾚﾊﾞｰ(右)(ﾕﾆｸﾛ)　　一口</v>
          </cell>
          <cell r="C693">
            <v>319</v>
          </cell>
          <cell r="D693" t="str">
            <v>個</v>
          </cell>
          <cell r="E693" t="str">
            <v>一口/1500円</v>
          </cell>
        </row>
        <row r="694">
          <cell r="A694">
            <v>211424</v>
          </cell>
          <cell r="B694" t="str">
            <v>NSKT-ｷｯｸﾊﾞﾈ(右)　φ1.8</v>
          </cell>
          <cell r="D694" t="str">
            <v>pcs</v>
          </cell>
          <cell r="E694">
            <v>23.2</v>
          </cell>
        </row>
        <row r="695">
          <cell r="A695">
            <v>211425</v>
          </cell>
          <cell r="B695" t="str">
            <v>KVS584H内ﾊﾟｲﾌﾟ(ｸﾛｰﾑ)414.5</v>
          </cell>
          <cell r="C695">
            <v>6</v>
          </cell>
          <cell r="D695" t="str">
            <v>pcs</v>
          </cell>
          <cell r="E695">
            <v>322</v>
          </cell>
        </row>
        <row r="696">
          <cell r="A696">
            <v>211426</v>
          </cell>
          <cell r="B696" t="str">
            <v>NSKT570内ﾊﾟｲﾌﾟ(ｱｸﾘﾙD15-30B)394.5</v>
          </cell>
          <cell r="C696">
            <v>100</v>
          </cell>
          <cell r="D696" t="str">
            <v>pcs</v>
          </cell>
          <cell r="E696">
            <v>264</v>
          </cell>
        </row>
        <row r="697">
          <cell r="A697">
            <v>211427</v>
          </cell>
          <cell r="B697" t="str">
            <v>NSKT570内ﾊﾟｲﾌﾟ(ｱｸﾘﾙDIC746)394.5</v>
          </cell>
          <cell r="C697">
            <v>300</v>
          </cell>
          <cell r="D697" t="str">
            <v>pcs</v>
          </cell>
          <cell r="E697">
            <v>285</v>
          </cell>
        </row>
        <row r="698">
          <cell r="A698">
            <v>211428</v>
          </cell>
          <cell r="B698" t="str">
            <v>NSKT角受け右(ｱｸﾘﾙD15-30B)</v>
          </cell>
          <cell r="C698">
            <v>145</v>
          </cell>
          <cell r="D698" t="str">
            <v>pcs</v>
          </cell>
          <cell r="E698">
            <v>250</v>
          </cell>
        </row>
        <row r="699">
          <cell r="A699">
            <v>211429</v>
          </cell>
          <cell r="B699" t="str">
            <v>NSKT角受け左(ｱｸﾘﾙD15-30B)</v>
          </cell>
          <cell r="C699">
            <v>145</v>
          </cell>
          <cell r="D699" t="str">
            <v>pcs</v>
          </cell>
          <cell r="E699">
            <v>250</v>
          </cell>
        </row>
        <row r="700">
          <cell r="A700">
            <v>211430</v>
          </cell>
          <cell r="B700" t="str">
            <v>NSKT丸受け(ｱｸﾘﾙD15-30B)</v>
          </cell>
          <cell r="C700">
            <v>208</v>
          </cell>
          <cell r="D700" t="str">
            <v>pcs</v>
          </cell>
          <cell r="E700">
            <v>250</v>
          </cell>
        </row>
        <row r="701">
          <cell r="A701">
            <v>211432</v>
          </cell>
          <cell r="B701" t="str">
            <v>KV616内ﾊﾟｲﾌﾟ(ｸﾛｰﾑ)542.5</v>
          </cell>
          <cell r="C701">
            <v>170</v>
          </cell>
          <cell r="D701" t="str">
            <v>pcs</v>
          </cell>
          <cell r="E701">
            <v>356</v>
          </cell>
        </row>
        <row r="702">
          <cell r="A702">
            <v>211433</v>
          </cell>
          <cell r="B702" t="str">
            <v>KV705外ﾊﾟｲﾌﾟ(ﾊﾟｰｶｰ)584</v>
          </cell>
          <cell r="C702">
            <v>918</v>
          </cell>
          <cell r="D702" t="str">
            <v>pcs</v>
          </cell>
          <cell r="E702">
            <v>49</v>
          </cell>
        </row>
        <row r="703">
          <cell r="A703">
            <v>211434</v>
          </cell>
          <cell r="B703" t="str">
            <v>KUS-15外ﾊﾟｲﾌﾟ(向陽ｸﾘｰﾑ)482.5</v>
          </cell>
          <cell r="C703">
            <v>400</v>
          </cell>
          <cell r="D703" t="str">
            <v>pcs</v>
          </cell>
          <cell r="E703">
            <v>285</v>
          </cell>
        </row>
        <row r="704">
          <cell r="A704">
            <v>211436</v>
          </cell>
          <cell r="B704" t="str">
            <v>KVS570内ﾊﾟｲﾌﾟ80角F(ｸﾛｰﾑ)469</v>
          </cell>
          <cell r="C704">
            <v>100</v>
          </cell>
          <cell r="D704" t="str">
            <v>pcs</v>
          </cell>
          <cell r="E704">
            <v>265</v>
          </cell>
        </row>
        <row r="705">
          <cell r="A705">
            <v>211437</v>
          </cell>
          <cell r="B705" t="str">
            <v>KUS-10外ﾊﾟｲﾌﾟ(向陽ｸﾘｰﾑ)382.5</v>
          </cell>
          <cell r="C705">
            <v>50</v>
          </cell>
          <cell r="D705" t="str">
            <v>pcs</v>
          </cell>
          <cell r="E705">
            <v>285</v>
          </cell>
        </row>
        <row r="706">
          <cell r="A706">
            <v>211439</v>
          </cell>
          <cell r="B706" t="str">
            <v>KV880固定脚外ﾊﾟｲﾌﾟ(CN-93)862</v>
          </cell>
          <cell r="C706">
            <v>40</v>
          </cell>
          <cell r="D706" t="str">
            <v>pcs</v>
          </cell>
          <cell r="E706">
            <v>285</v>
          </cell>
        </row>
        <row r="707">
          <cell r="A707">
            <v>211443</v>
          </cell>
          <cell r="B707" t="str">
            <v>KVS438H内ﾊﾟｲﾌﾟ(ｸﾛｰﾑ)367</v>
          </cell>
          <cell r="C707">
            <v>100</v>
          </cell>
          <cell r="D707" t="str">
            <v>pcs</v>
          </cell>
          <cell r="E707">
            <v>273</v>
          </cell>
        </row>
        <row r="708">
          <cell r="A708">
            <v>211446</v>
          </cell>
          <cell r="B708" t="str">
            <v>KUS-5外ﾊﾟｲﾌﾟ(向陽ｸﾘｰﾑ)282.5</v>
          </cell>
          <cell r="C708">
            <v>30</v>
          </cell>
          <cell r="D708" t="str">
            <v>pcs</v>
          </cell>
          <cell r="E708">
            <v>285</v>
          </cell>
        </row>
        <row r="709">
          <cell r="A709">
            <v>211450</v>
          </cell>
          <cell r="B709" t="str">
            <v>KVS584H外ﾊﾟｲﾌﾟ(DIC746)377</v>
          </cell>
          <cell r="C709">
            <v>100</v>
          </cell>
          <cell r="D709" t="str">
            <v>pcs</v>
          </cell>
          <cell r="E709">
            <v>285</v>
          </cell>
        </row>
        <row r="710">
          <cell r="A710">
            <v>211451</v>
          </cell>
          <cell r="B710" t="str">
            <v>KVS584H用ﾍﾞｰｽﾊﾟｲﾌﾟ(DIC746)660</v>
          </cell>
          <cell r="C710">
            <v>100</v>
          </cell>
          <cell r="D710" t="str">
            <v>pcs</v>
          </cell>
          <cell r="E710">
            <v>285</v>
          </cell>
        </row>
        <row r="711">
          <cell r="A711">
            <v>211455</v>
          </cell>
          <cell r="B711" t="str">
            <v>KVI490W内ﾊﾟｲﾌﾟ(ｸﾛｰﾑ)454.5</v>
          </cell>
          <cell r="C711">
            <v>102</v>
          </cell>
          <cell r="D711" t="str">
            <v>pcs</v>
          </cell>
          <cell r="E711">
            <v>256</v>
          </cell>
        </row>
        <row r="712">
          <cell r="A712">
            <v>211456</v>
          </cell>
          <cell r="B712" t="str">
            <v>KVS490H外ﾊﾟｲﾌﾟ(DIC746)379.5</v>
          </cell>
          <cell r="C712">
            <v>4</v>
          </cell>
          <cell r="D712" t="str">
            <v>pcs</v>
          </cell>
          <cell r="E712">
            <v>285</v>
          </cell>
        </row>
        <row r="713">
          <cell r="A713">
            <v>211457</v>
          </cell>
          <cell r="B713" t="str">
            <v>KV680固定脚外ﾊﾟｲﾌﾟ(CN-93)662</v>
          </cell>
          <cell r="C713">
            <v>40</v>
          </cell>
          <cell r="D713" t="str">
            <v>pcs</v>
          </cell>
          <cell r="E713">
            <v>285</v>
          </cell>
        </row>
        <row r="714">
          <cell r="A714">
            <v>211459</v>
          </cell>
          <cell r="B714" t="str">
            <v>KVS690内ﾊﾟｲﾌﾟ(ｸﾛｰﾑ)543_TSD-02</v>
          </cell>
          <cell r="C714">
            <v>53</v>
          </cell>
          <cell r="D714" t="str">
            <v>pcs</v>
          </cell>
          <cell r="E714">
            <v>662</v>
          </cell>
        </row>
        <row r="715">
          <cell r="A715">
            <v>211460</v>
          </cell>
          <cell r="B715" t="str">
            <v>KVS690内ﾊﾟｲﾌﾟ(ｸﾛｰﾑ)567_TSD-01</v>
          </cell>
          <cell r="C715">
            <v>32</v>
          </cell>
          <cell r="D715" t="str">
            <v>pcs</v>
          </cell>
          <cell r="E715">
            <v>662</v>
          </cell>
        </row>
        <row r="716">
          <cell r="A716">
            <v>211462</v>
          </cell>
          <cell r="B716" t="str">
            <v>KVI493外ﾊﾟｲﾌﾟ(ｸﾛｰﾑ)456</v>
          </cell>
          <cell r="C716">
            <v>6</v>
          </cell>
          <cell r="D716" t="str">
            <v>pcs</v>
          </cell>
          <cell r="E716">
            <v>662</v>
          </cell>
        </row>
        <row r="717">
          <cell r="A717">
            <v>211463</v>
          </cell>
          <cell r="B717" t="str">
            <v>KV655内ﾊﾟｲﾌﾟ(ｸﾛｰﾑ)504.5</v>
          </cell>
          <cell r="C717">
            <v>80</v>
          </cell>
          <cell r="D717" t="str">
            <v>pcs</v>
          </cell>
          <cell r="E717">
            <v>356</v>
          </cell>
        </row>
        <row r="718">
          <cell r="A718">
            <v>211464</v>
          </cell>
          <cell r="B718" t="str">
            <v>KVI625W内ﾊﾟｲﾌﾟ(ｸﾛｰﾑ)579.5</v>
          </cell>
          <cell r="C718">
            <v>2</v>
          </cell>
          <cell r="D718" t="str">
            <v>pcs</v>
          </cell>
          <cell r="E718">
            <v>372</v>
          </cell>
        </row>
        <row r="719">
          <cell r="A719">
            <v>211467</v>
          </cell>
          <cell r="B719" t="str">
            <v>CKV670固定脚外ﾊﾟｲﾌﾟ(CN-93)585</v>
          </cell>
          <cell r="C719">
            <v>32</v>
          </cell>
          <cell r="D719" t="str">
            <v>pcs</v>
          </cell>
          <cell r="E719">
            <v>271</v>
          </cell>
        </row>
        <row r="720">
          <cell r="A720">
            <v>211468</v>
          </cell>
          <cell r="B720" t="str">
            <v>CKV670固定脚外ﾊﾟｲﾌﾟ(CN-93)652</v>
          </cell>
          <cell r="C720">
            <v>8</v>
          </cell>
          <cell r="D720" t="str">
            <v>pc</v>
          </cell>
          <cell r="E720">
            <v>271</v>
          </cell>
        </row>
        <row r="721">
          <cell r="A721">
            <v>211471</v>
          </cell>
          <cell r="B721" t="str">
            <v>KF型ﾌﾗﾝｼﾞ(固定脚用)向陽ｱｸﾘﾙｼﾙﾊﾞｰ</v>
          </cell>
          <cell r="C721">
            <v>301</v>
          </cell>
          <cell r="D721" t="str">
            <v>pcs</v>
          </cell>
          <cell r="E721">
            <v>285</v>
          </cell>
        </row>
        <row r="722">
          <cell r="A722">
            <v>211477</v>
          </cell>
          <cell r="B722" t="str">
            <v>KW524用ﾍﾞｰｽﾊﾟｲﾌﾟ(DIC746)560</v>
          </cell>
          <cell r="C722">
            <v>50</v>
          </cell>
          <cell r="D722" t="str">
            <v>pcs</v>
          </cell>
          <cell r="E722">
            <v>285</v>
          </cell>
        </row>
        <row r="723">
          <cell r="A723">
            <v>211478</v>
          </cell>
          <cell r="B723" t="str">
            <v>KV640固定脚外ﾊﾟｲﾌﾟ(ﾒﾀﾍﾞｰｽｺｰｽ)555</v>
          </cell>
          <cell r="C723">
            <v>64</v>
          </cell>
          <cell r="D723" t="str">
            <v>本</v>
          </cell>
          <cell r="E723">
            <v>285</v>
          </cell>
        </row>
        <row r="724">
          <cell r="A724">
            <v>211480</v>
          </cell>
          <cell r="B724" t="str">
            <v>KV655固定脚外ﾊﾟｲﾌﾟ(ﾊﾟｰｶｰ)628.5</v>
          </cell>
          <cell r="C724">
            <v>100</v>
          </cell>
          <cell r="D724" t="str">
            <v>本</v>
          </cell>
          <cell r="E724">
            <v>49</v>
          </cell>
        </row>
        <row r="725">
          <cell r="A725">
            <v>211481</v>
          </cell>
          <cell r="B725" t="str">
            <v>KV570内ﾊﾟｲﾌﾟ150角F(ｸﾛｰﾑ)419.5</v>
          </cell>
          <cell r="C725">
            <v>160</v>
          </cell>
          <cell r="D725" t="str">
            <v>本</v>
          </cell>
          <cell r="E725">
            <v>372</v>
          </cell>
        </row>
        <row r="726">
          <cell r="A726">
            <v>211482</v>
          </cell>
          <cell r="B726" t="str">
            <v>KW524内ﾊﾟｲﾌﾟ右(ｸﾛｰﾑ)488</v>
          </cell>
          <cell r="C726">
            <v>20</v>
          </cell>
          <cell r="D726" t="str">
            <v>本</v>
          </cell>
          <cell r="E726">
            <v>662</v>
          </cell>
        </row>
        <row r="727">
          <cell r="A727">
            <v>211483</v>
          </cell>
          <cell r="B727" t="str">
            <v>KW524内ﾊﾟｲﾌﾟ左(ｸﾛｰﾑ)488</v>
          </cell>
          <cell r="C727">
            <v>20</v>
          </cell>
          <cell r="D727" t="str">
            <v>本</v>
          </cell>
          <cell r="E727">
            <v>662</v>
          </cell>
        </row>
        <row r="728">
          <cell r="A728">
            <v>211484</v>
          </cell>
          <cell r="B728" t="str">
            <v>KVI440W外ﾊﾟｲﾌﾟ(ｻﾃﾝﾌﾞﾗｯｸ)378</v>
          </cell>
          <cell r="C728">
            <v>10</v>
          </cell>
          <cell r="D728" t="str">
            <v>本</v>
          </cell>
          <cell r="E728">
            <v>648</v>
          </cell>
        </row>
        <row r="729">
          <cell r="A729">
            <v>211487</v>
          </cell>
          <cell r="B729" t="str">
            <v>KVS424H外ﾊﾟｲﾌﾟ(CN-93)313.5</v>
          </cell>
          <cell r="C729">
            <v>50</v>
          </cell>
          <cell r="D729" t="str">
            <v>本</v>
          </cell>
          <cell r="E729">
            <v>429</v>
          </cell>
        </row>
        <row r="730">
          <cell r="A730">
            <v>211488</v>
          </cell>
          <cell r="B730" t="str">
            <v>KVI530内ﾊﾟｲﾌﾟ(ｸﾛｰﾑ)493.5</v>
          </cell>
          <cell r="C730">
            <v>100</v>
          </cell>
          <cell r="D730" t="str">
            <v>本</v>
          </cell>
          <cell r="E730">
            <v>662</v>
          </cell>
        </row>
        <row r="731">
          <cell r="A731">
            <v>211489</v>
          </cell>
          <cell r="B731" t="str">
            <v>KU-6楕円HR内ﾊﾟｲﾌﾟ(ｸﾛｰﾑ)261.5</v>
          </cell>
          <cell r="C731">
            <v>100</v>
          </cell>
          <cell r="D731" t="str">
            <v>本</v>
          </cell>
          <cell r="E731">
            <v>88</v>
          </cell>
        </row>
        <row r="732">
          <cell r="A732">
            <v>211490</v>
          </cell>
          <cell r="B732" t="str">
            <v>KVI615内ﾊﾟｲﾌﾟC用(向陽ｱｸﾘﾙｼﾙﾊﾞｰ)460.5</v>
          </cell>
          <cell r="C732">
            <v>204</v>
          </cell>
          <cell r="D732" t="str">
            <v>本</v>
          </cell>
          <cell r="E732">
            <v>261</v>
          </cell>
        </row>
        <row r="733">
          <cell r="A733">
            <v>211491</v>
          </cell>
          <cell r="B733" t="str">
            <v>KVI615内ﾊﾟｲﾌﾟLL(向陽ｱｸﾘﾙｼﾙﾊﾞｰ)531.5</v>
          </cell>
          <cell r="C733">
            <v>100</v>
          </cell>
          <cell r="D733" t="str">
            <v>本</v>
          </cell>
          <cell r="E733">
            <v>285</v>
          </cell>
        </row>
        <row r="734">
          <cell r="A734">
            <v>211493</v>
          </cell>
          <cell r="B734" t="str">
            <v>同時昇降脚内ﾊﾟｲﾌﾟ(DIC746)404.5</v>
          </cell>
          <cell r="C734">
            <v>100</v>
          </cell>
          <cell r="D734" t="str">
            <v>本</v>
          </cell>
          <cell r="E734">
            <v>285</v>
          </cell>
        </row>
        <row r="735">
          <cell r="A735">
            <v>211495</v>
          </cell>
          <cell r="B735" t="str">
            <v>同時昇降脚外ﾊﾟｲﾌﾟ(ﾊﾟｰｶｰ)437</v>
          </cell>
          <cell r="C735">
            <v>100</v>
          </cell>
          <cell r="D735" t="str">
            <v>本</v>
          </cell>
          <cell r="E735">
            <v>49</v>
          </cell>
        </row>
        <row r="736">
          <cell r="A736">
            <v>211496</v>
          </cell>
          <cell r="B736" t="str">
            <v>150角ﾌﾗﾝｼﾞ皿もみ8か所</v>
          </cell>
          <cell r="C736">
            <v>162</v>
          </cell>
          <cell r="D736" t="str">
            <v>個</v>
          </cell>
          <cell r="E736">
            <v>80</v>
          </cell>
        </row>
        <row r="737">
          <cell r="A737">
            <v>211497</v>
          </cell>
          <cell r="B737" t="str">
            <v>JCB-CﾎﾞﾙﾄM6X20ﾎﾞﾝﾄﾞ付(24個/袋)三価</v>
          </cell>
          <cell r="C737">
            <v>50</v>
          </cell>
          <cell r="D737" t="str">
            <v>袋</v>
          </cell>
          <cell r="E737">
            <v>486</v>
          </cell>
        </row>
        <row r="738">
          <cell r="A738">
            <v>211498</v>
          </cell>
          <cell r="B738" t="str">
            <v>平ﾜｯｼｬ5X10X0.5(三価)_KW</v>
          </cell>
          <cell r="C738">
            <v>200</v>
          </cell>
          <cell r="D738" t="str">
            <v>個</v>
          </cell>
          <cell r="E738">
            <v>2.25</v>
          </cell>
        </row>
        <row r="739">
          <cell r="A739">
            <v>211506</v>
          </cell>
          <cell r="B739" t="str">
            <v>FR-ﾃｺ</v>
          </cell>
          <cell r="C739">
            <v>5000</v>
          </cell>
          <cell r="D739" t="str">
            <v>個</v>
          </cell>
          <cell r="E739">
            <v>1.77</v>
          </cell>
        </row>
        <row r="740">
          <cell r="A740">
            <v>211507</v>
          </cell>
          <cell r="B740" t="str">
            <v>FR-L-焼結ﾂﾒ(XCL-3)</v>
          </cell>
          <cell r="C740">
            <v>5000</v>
          </cell>
          <cell r="D740" t="str">
            <v>個</v>
          </cell>
          <cell r="E740">
            <v>6.2</v>
          </cell>
        </row>
        <row r="741">
          <cell r="A741">
            <v>211513</v>
          </cell>
          <cell r="B741" t="str">
            <v>FR-H-焼結ﾂﾒ(XCL-3)</v>
          </cell>
          <cell r="D741" t="str">
            <v>pcs</v>
          </cell>
          <cell r="E741">
            <v>6.75</v>
          </cell>
        </row>
        <row r="742">
          <cell r="A742">
            <v>211525</v>
          </cell>
          <cell r="B742" t="str">
            <v>FR-H1.6ｷﾞｱ(三価ﾕﾆｸﾛ) @44/kg 310kg</v>
          </cell>
          <cell r="C742">
            <v>5130</v>
          </cell>
          <cell r="D742" t="str">
            <v>pcs</v>
          </cell>
          <cell r="E742" t="str">
            <v>@48.4/kg</v>
          </cell>
        </row>
        <row r="743">
          <cell r="A743">
            <v>211526</v>
          </cell>
          <cell r="B743" t="str">
            <v>FR-H1.6ｹｰｽ(三価ﾕﾆｸﾛ) @44/kg 414kg</v>
          </cell>
          <cell r="C743">
            <v>5130</v>
          </cell>
          <cell r="D743" t="str">
            <v>pcs</v>
          </cell>
          <cell r="E743" t="str">
            <v>@48.4/kg</v>
          </cell>
        </row>
        <row r="744">
          <cell r="A744">
            <v>211806</v>
          </cell>
          <cell r="B744" t="str">
            <v>KS12SE-ｳｴｶﾊﾞｰ　PP(J-466HPﾅﾁｭﾗﾙ)2型</v>
          </cell>
          <cell r="C744">
            <v>72000</v>
          </cell>
          <cell r="D744" t="str">
            <v>個</v>
          </cell>
          <cell r="E744">
            <v>0.93</v>
          </cell>
        </row>
        <row r="745">
          <cell r="A745">
            <v>211807</v>
          </cell>
          <cell r="B745" t="str">
            <v>KS12SE-ｼﾞｸ</v>
          </cell>
          <cell r="C745">
            <v>92000</v>
          </cell>
          <cell r="D745" t="str">
            <v>個</v>
          </cell>
          <cell r="E745">
            <v>4.26</v>
          </cell>
        </row>
        <row r="746">
          <cell r="A746">
            <v>211825</v>
          </cell>
          <cell r="B746" t="str">
            <v>KS12ATﾂﾒ</v>
          </cell>
          <cell r="C746">
            <v>150000</v>
          </cell>
          <cell r="D746" t="str">
            <v>個</v>
          </cell>
          <cell r="E746">
            <v>3.14</v>
          </cell>
        </row>
        <row r="747">
          <cell r="A747">
            <v>211830</v>
          </cell>
          <cell r="B747" t="str">
            <v>平中空RT6X16(KS-12ATｼﾞｸ)</v>
          </cell>
          <cell r="C747">
            <v>50000</v>
          </cell>
          <cell r="D747" t="str">
            <v>pcs</v>
          </cell>
          <cell r="E747">
            <v>3.1</v>
          </cell>
        </row>
        <row r="748">
          <cell r="A748">
            <v>211834</v>
          </cell>
          <cell r="B748" t="str">
            <v>KS-HG-SideCover(UNICHROME)@84/kg552k</v>
          </cell>
          <cell r="C748">
            <v>40000</v>
          </cell>
          <cell r="D748" t="str">
            <v>pcs</v>
          </cell>
          <cell r="E748" t="str">
            <v>@84/kg</v>
          </cell>
        </row>
        <row r="749">
          <cell r="A749">
            <v>212003</v>
          </cell>
          <cell r="B749" t="str">
            <v>LSﾍﾞｰｽI(ﾕﾆｸﾛ) @44/㎏ 772kg</v>
          </cell>
          <cell r="C749">
            <v>9230</v>
          </cell>
          <cell r="D749" t="str">
            <v>個</v>
          </cell>
          <cell r="E749" t="str">
            <v>@48.4/kg</v>
          </cell>
        </row>
        <row r="750">
          <cell r="A750">
            <v>212006</v>
          </cell>
          <cell r="B750" t="str">
            <v>LS200ﾍﾞｰｽT型(右)(三価ﾕﾆｸﾛ)　一口</v>
          </cell>
          <cell r="C750">
            <v>211</v>
          </cell>
          <cell r="D750" t="str">
            <v>個</v>
          </cell>
          <cell r="E750" t="str">
            <v>@48.4/kg</v>
          </cell>
        </row>
        <row r="751">
          <cell r="A751">
            <v>212007</v>
          </cell>
          <cell r="B751" t="str">
            <v>LS200ﾍﾞｰｽT型(左)(三価ﾕﾆｸﾛ)　一口</v>
          </cell>
          <cell r="C751">
            <v>214</v>
          </cell>
          <cell r="D751" t="str">
            <v>個</v>
          </cell>
          <cell r="E751" t="str">
            <v>@48.4/kg</v>
          </cell>
        </row>
        <row r="752">
          <cell r="A752">
            <v>212008</v>
          </cell>
          <cell r="B752" t="str">
            <v>LSﾍﾞｰｽZ(右)(ﾕﾆｸﾛ)@44/kg 604kg</v>
          </cell>
          <cell r="C752">
            <v>3491</v>
          </cell>
          <cell r="D752" t="str">
            <v>個</v>
          </cell>
          <cell r="E752" t="str">
            <v>@48.4/kg</v>
          </cell>
        </row>
        <row r="753">
          <cell r="A753">
            <v>212009</v>
          </cell>
          <cell r="B753" t="str">
            <v>LSﾍﾞｰｽZ(左)(ﾕﾆｸﾛ)@44/kg 602kg</v>
          </cell>
          <cell r="C753">
            <v>3490</v>
          </cell>
          <cell r="D753" t="str">
            <v>個</v>
          </cell>
          <cell r="E753" t="str">
            <v>@48.4/kg</v>
          </cell>
        </row>
        <row r="754">
          <cell r="A754">
            <v>212034</v>
          </cell>
          <cell r="B754" t="str">
            <v>LS100-ARM PL4(UNICHROME)(R)　一口</v>
          </cell>
          <cell r="C754">
            <v>830</v>
          </cell>
          <cell r="D754" t="str">
            <v>本</v>
          </cell>
          <cell r="E754" t="str">
            <v>1口/3500円</v>
          </cell>
        </row>
        <row r="755">
          <cell r="A755">
            <v>212035</v>
          </cell>
          <cell r="B755" t="str">
            <v>LS100-ARM PL4(UNICHROME)(L)　一口</v>
          </cell>
          <cell r="C755">
            <v>830</v>
          </cell>
          <cell r="D755" t="str">
            <v>本</v>
          </cell>
          <cell r="E755" t="str">
            <v>1口/3500円</v>
          </cell>
        </row>
        <row r="756">
          <cell r="A756">
            <v>212049</v>
          </cell>
          <cell r="B756" t="str">
            <v>LS用M16ﾜｯｼｬ</v>
          </cell>
          <cell r="C756">
            <v>344</v>
          </cell>
          <cell r="D756" t="str">
            <v>個</v>
          </cell>
          <cell r="E756">
            <v>10.199999999999999</v>
          </cell>
        </row>
        <row r="757">
          <cell r="A757">
            <v>212056</v>
          </cell>
          <cell r="B757" t="str">
            <v>LS200用樹脂上下ｶﾊﾞｰ</v>
          </cell>
          <cell r="C757">
            <v>5000</v>
          </cell>
          <cell r="D757" t="str">
            <v>ｾｯﾄ</v>
          </cell>
          <cell r="E757">
            <v>17.14</v>
          </cell>
        </row>
        <row r="758">
          <cell r="A758">
            <v>212058</v>
          </cell>
          <cell r="B758" t="str">
            <v>平中空ﾘﾍﾞｯﾄφ6x12(生地)</v>
          </cell>
          <cell r="C758">
            <v>210000</v>
          </cell>
          <cell r="D758" t="str">
            <v>個</v>
          </cell>
          <cell r="E758">
            <v>2.46</v>
          </cell>
        </row>
        <row r="759">
          <cell r="A759">
            <v>212064</v>
          </cell>
          <cell r="B759" t="str">
            <v>LS200-8焼結ｷﾞｱ</v>
          </cell>
          <cell r="C759">
            <v>5000</v>
          </cell>
          <cell r="D759" t="str">
            <v>個</v>
          </cell>
          <cell r="E759">
            <v>23.4</v>
          </cell>
        </row>
        <row r="760">
          <cell r="A760">
            <v>212065</v>
          </cell>
          <cell r="B760" t="str">
            <v>LS用高ﾅｯﾄ(S45C)M8*20*13</v>
          </cell>
          <cell r="C760">
            <v>706</v>
          </cell>
          <cell r="D760" t="str">
            <v>個</v>
          </cell>
          <cell r="E760">
            <v>15.6</v>
          </cell>
        </row>
        <row r="761">
          <cell r="A761">
            <v>212077</v>
          </cell>
          <cell r="B761" t="str">
            <v>LS300-ﾍﾞｰｽI型(ﾕﾆｸﾛ)@44/kg　525kg</v>
          </cell>
          <cell r="C761">
            <v>4367</v>
          </cell>
          <cell r="D761" t="str">
            <v>個</v>
          </cell>
          <cell r="E761" t="str">
            <v>@48.4/kg</v>
          </cell>
        </row>
        <row r="762">
          <cell r="A762">
            <v>212078</v>
          </cell>
          <cell r="B762" t="str">
            <v>LS300用樹脂上下ｶﾊﾞｰ</v>
          </cell>
          <cell r="C762">
            <v>3000</v>
          </cell>
          <cell r="D762" t="str">
            <v>組</v>
          </cell>
          <cell r="E762">
            <v>23.51</v>
          </cell>
        </row>
        <row r="763">
          <cell r="A763">
            <v>212083</v>
          </cell>
          <cell r="B763" t="str">
            <v>LS200-5焼結ｷﾞｱ</v>
          </cell>
          <cell r="C763">
            <v>25000</v>
          </cell>
          <cell r="D763" t="str">
            <v>個</v>
          </cell>
          <cell r="E763">
            <v>23.4</v>
          </cell>
        </row>
        <row r="764">
          <cell r="A764">
            <v>212088</v>
          </cell>
          <cell r="B764" t="str">
            <v>LSｱｰﾑNO.15R(ﾕﾆｸﾛ）一口</v>
          </cell>
          <cell r="C764">
            <v>12</v>
          </cell>
          <cell r="D764" t="str">
            <v>本</v>
          </cell>
          <cell r="E764" t="str">
            <v>@48.4/kg</v>
          </cell>
        </row>
        <row r="765">
          <cell r="A765">
            <v>212092</v>
          </cell>
          <cell r="B765" t="str">
            <v>LSﾍﾞｰｽIC(ﾕﾆｸﾛ)@44/kg　507kg</v>
          </cell>
          <cell r="C765">
            <v>8992</v>
          </cell>
          <cell r="D765" t="str">
            <v>個</v>
          </cell>
          <cell r="E765" t="str">
            <v>@48.4/kg</v>
          </cell>
        </row>
        <row r="766">
          <cell r="A766">
            <v>212131</v>
          </cell>
          <cell r="B766" t="str">
            <v>LS-Dｿｹｯﾄ　　一口</v>
          </cell>
          <cell r="C766">
            <v>100</v>
          </cell>
          <cell r="E766">
            <v>10.9</v>
          </cell>
        </row>
        <row r="767">
          <cell r="A767">
            <v>212134</v>
          </cell>
          <cell r="B767" t="str">
            <v>LS-ﾈｼﾞﾘﾊﾞﾈ(左)</v>
          </cell>
          <cell r="C767">
            <v>500</v>
          </cell>
          <cell r="E767">
            <v>72.41</v>
          </cell>
        </row>
        <row r="768">
          <cell r="A768">
            <v>212135</v>
          </cell>
          <cell r="B768" t="str">
            <v>LS-ﾈｼﾞﾘﾊﾞﾈ(右)</v>
          </cell>
          <cell r="C768">
            <v>500</v>
          </cell>
          <cell r="E768">
            <v>72.41</v>
          </cell>
        </row>
        <row r="769">
          <cell r="A769">
            <v>212141</v>
          </cell>
          <cell r="B769" t="str">
            <v>LS100ﾍﾞｰｽI型(ﾕﾆｸﾛ) @44/kg　815㎏</v>
          </cell>
          <cell r="C769">
            <v>20000</v>
          </cell>
          <cell r="D769" t="str">
            <v>個</v>
          </cell>
          <cell r="E769" t="str">
            <v>@48.4/kg</v>
          </cell>
        </row>
        <row r="770">
          <cell r="A770">
            <v>212148</v>
          </cell>
          <cell r="B770" t="str">
            <v>LS100-焼結ﾂﾒ</v>
          </cell>
          <cell r="C770">
            <v>5000</v>
          </cell>
          <cell r="D770" t="str">
            <v>個</v>
          </cell>
          <cell r="E770">
            <v>5</v>
          </cell>
        </row>
        <row r="771">
          <cell r="A771">
            <v>212157</v>
          </cell>
          <cell r="B771" t="str">
            <v>LS100(S)-押えﾜｯｼｬ(三価ﾕﾆｸﾛ) 一口</v>
          </cell>
          <cell r="C771">
            <v>46780</v>
          </cell>
          <cell r="D771" t="str">
            <v>個</v>
          </cell>
          <cell r="E771" t="str">
            <v>@99.0/kg</v>
          </cell>
        </row>
        <row r="772">
          <cell r="A772">
            <v>212158</v>
          </cell>
          <cell r="B772" t="str">
            <v>LS100用ｽﾊﾟｲﾗﾙｽﾌﾟﾘﾝｸﾞ(KY-10005)</v>
          </cell>
          <cell r="C772">
            <v>20000</v>
          </cell>
          <cell r="D772" t="str">
            <v>個</v>
          </cell>
          <cell r="E772">
            <v>17.93</v>
          </cell>
        </row>
        <row r="773">
          <cell r="A773">
            <v>212161</v>
          </cell>
          <cell r="B773" t="str">
            <v>LS100(S)ｲﾝﾅｰﾌﾟﾚｰﾄ(ﾕﾆｸﾛ)@84/kg 185kg</v>
          </cell>
          <cell r="C773">
            <v>52730</v>
          </cell>
          <cell r="D773" t="str">
            <v>個</v>
          </cell>
          <cell r="E773" t="str">
            <v>@92.4/kg</v>
          </cell>
        </row>
        <row r="774">
          <cell r="A774">
            <v>212193</v>
          </cell>
          <cell r="B774" t="str">
            <v>LS100ﾍﾞｰｽZ型右(ﾕﾆｸﾛ) 　一口</v>
          </cell>
          <cell r="C774">
            <v>140</v>
          </cell>
          <cell r="D774" t="str">
            <v>個</v>
          </cell>
          <cell r="E774" t="str">
            <v>@48.4/kg</v>
          </cell>
        </row>
        <row r="775">
          <cell r="A775">
            <v>212194</v>
          </cell>
          <cell r="B775" t="str">
            <v>LS100ﾍﾞｰｽZ型左(ﾕﾆｸﾛ) 　一口</v>
          </cell>
          <cell r="C775">
            <v>140</v>
          </cell>
          <cell r="D775" t="str">
            <v>個</v>
          </cell>
          <cell r="E775" t="str">
            <v>@48.4/kg</v>
          </cell>
        </row>
        <row r="776">
          <cell r="A776">
            <v>212197</v>
          </cell>
          <cell r="B776" t="str">
            <v>LS200用ｽﾊﾟｲﾗﾙｽﾌﾟﾘﾝｸﾞ(KY-10006)</v>
          </cell>
          <cell r="C776">
            <v>5000</v>
          </cell>
          <cell r="D776" t="str">
            <v>個</v>
          </cell>
          <cell r="E776">
            <v>20.82</v>
          </cell>
        </row>
        <row r="777">
          <cell r="A777">
            <v>212199</v>
          </cell>
          <cell r="B777" t="str">
            <v>LS200(S)用樹脂上(凸)ｶﾊﾞｰ®</v>
          </cell>
          <cell r="D777" t="str">
            <v>pcs</v>
          </cell>
          <cell r="E777">
            <v>8.66</v>
          </cell>
        </row>
        <row r="778">
          <cell r="A778">
            <v>212200</v>
          </cell>
          <cell r="B778" t="str">
            <v>LS200(S)用樹脂下(凹)ｶﾊﾞｰ(L)</v>
          </cell>
          <cell r="D778" t="str">
            <v>pcs</v>
          </cell>
          <cell r="E778">
            <v>8.8699999999999992</v>
          </cell>
        </row>
        <row r="779">
          <cell r="A779">
            <v>212204</v>
          </cell>
          <cell r="B779" t="str">
            <v>LS200-20焼結ｷﾞｱ</v>
          </cell>
          <cell r="C779">
            <v>15000</v>
          </cell>
          <cell r="D779" t="str">
            <v>個</v>
          </cell>
          <cell r="E779">
            <v>23.4</v>
          </cell>
        </row>
        <row r="780">
          <cell r="A780">
            <v>212208</v>
          </cell>
          <cell r="B780" t="str">
            <v>LS200(S)-ｲﾝﾅｰﾌﾟﾚｰﾄ(ﾕﾆｸﾛ)@84/kg 156kg</v>
          </cell>
          <cell r="C780">
            <v>16770</v>
          </cell>
          <cell r="D780" t="str">
            <v>個</v>
          </cell>
          <cell r="E780" t="str">
            <v>@92.4/kg</v>
          </cell>
        </row>
        <row r="781">
          <cell r="A781">
            <v>212219</v>
          </cell>
          <cell r="B781" t="str">
            <v>LS200MP-90焼結ｷﾞｱ</v>
          </cell>
          <cell r="C781">
            <v>30000</v>
          </cell>
          <cell r="D781" t="str">
            <v>個</v>
          </cell>
          <cell r="E781">
            <v>24</v>
          </cell>
        </row>
        <row r="782">
          <cell r="A782">
            <v>212222</v>
          </cell>
          <cell r="B782" t="str">
            <v>LS200MP-焼結ﾂﾒ</v>
          </cell>
          <cell r="C782">
            <v>40000</v>
          </cell>
          <cell r="D782" t="str">
            <v>個</v>
          </cell>
          <cell r="E782">
            <v>5.0999999999999996</v>
          </cell>
        </row>
        <row r="783">
          <cell r="A783">
            <v>212227</v>
          </cell>
          <cell r="B783" t="str">
            <v>LS200-15焼結ｷﾞｱ</v>
          </cell>
          <cell r="C783">
            <v>20000</v>
          </cell>
          <cell r="D783" t="str">
            <v>個</v>
          </cell>
          <cell r="E783">
            <v>23.4</v>
          </cell>
        </row>
        <row r="784">
          <cell r="A784">
            <v>212230</v>
          </cell>
          <cell r="B784" t="str">
            <v>LS200MP-120焼結ｷﾞｱ</v>
          </cell>
          <cell r="C784">
            <v>10000</v>
          </cell>
          <cell r="D784" t="str">
            <v>個</v>
          </cell>
          <cell r="E784">
            <v>24</v>
          </cell>
        </row>
        <row r="785">
          <cell r="A785">
            <v>212231</v>
          </cell>
          <cell r="B785" t="str">
            <v>LS200MP-108焼結ｷﾞｱ</v>
          </cell>
          <cell r="C785">
            <v>5000</v>
          </cell>
          <cell r="D785" t="str">
            <v>個</v>
          </cell>
          <cell r="E785">
            <v>24</v>
          </cell>
        </row>
        <row r="786">
          <cell r="A786">
            <v>212232</v>
          </cell>
          <cell r="B786" t="str">
            <v>LS200MP-72焼結ｷﾞｱ</v>
          </cell>
          <cell r="C786">
            <v>5000</v>
          </cell>
          <cell r="D786" t="str">
            <v>個</v>
          </cell>
          <cell r="E786">
            <v>24</v>
          </cell>
        </row>
        <row r="787">
          <cell r="A787">
            <v>212233</v>
          </cell>
          <cell r="B787" t="str">
            <v>LS200MP-48焼結ｷﾞｱ</v>
          </cell>
          <cell r="C787">
            <v>5000</v>
          </cell>
          <cell r="D787" t="str">
            <v>個</v>
          </cell>
          <cell r="E787">
            <v>24</v>
          </cell>
        </row>
        <row r="788">
          <cell r="A788">
            <v>212234</v>
          </cell>
          <cell r="B788" t="str">
            <v>LS200MP-30焼結ｷﾞｱ</v>
          </cell>
          <cell r="C788">
            <v>5000</v>
          </cell>
          <cell r="D788" t="str">
            <v>個</v>
          </cell>
          <cell r="E788">
            <v>24</v>
          </cell>
        </row>
        <row r="789">
          <cell r="A789">
            <v>212240</v>
          </cell>
          <cell r="B789" t="str">
            <v>LS200MP(S)-樹脂ｶﾊﾞｰ上下(R-Lｾｯﾄ)(白)</v>
          </cell>
          <cell r="C789">
            <v>2000</v>
          </cell>
          <cell r="D789" t="str">
            <v>ｾｯﾄ</v>
          </cell>
          <cell r="E789">
            <v>35.03</v>
          </cell>
        </row>
        <row r="790">
          <cell r="A790">
            <v>212263</v>
          </cell>
          <cell r="B790" t="str">
            <v>LS100(S)-ｱｰﾑA180(右)(ﾕﾆｸﾛ)　一口</v>
          </cell>
          <cell r="C790">
            <v>1034</v>
          </cell>
          <cell r="D790" t="str">
            <v>個</v>
          </cell>
          <cell r="E790" t="str">
            <v>@48.4/kg</v>
          </cell>
        </row>
        <row r="791">
          <cell r="A791">
            <v>212264</v>
          </cell>
          <cell r="B791" t="str">
            <v>LS100(S)-ｱｰﾑA180(左)(ﾕﾆｸﾛ)　　一口</v>
          </cell>
          <cell r="C791">
            <v>1034</v>
          </cell>
          <cell r="D791" t="str">
            <v>個</v>
          </cell>
          <cell r="E791" t="str">
            <v>@48.4/kg</v>
          </cell>
        </row>
        <row r="792">
          <cell r="A792">
            <v>212269</v>
          </cell>
          <cell r="B792" t="str">
            <v>LS100(S)-ｱｰﾑA190(右)　　一口</v>
          </cell>
          <cell r="C792">
            <v>180</v>
          </cell>
          <cell r="D792" t="str">
            <v>個</v>
          </cell>
          <cell r="E792" t="str">
            <v>@48.4/kg</v>
          </cell>
        </row>
        <row r="793">
          <cell r="A793">
            <v>212270</v>
          </cell>
          <cell r="B793" t="str">
            <v>LS100(S)-ｱｰﾑA190(左)　　一口</v>
          </cell>
          <cell r="C793">
            <v>180</v>
          </cell>
          <cell r="D793" t="str">
            <v>個</v>
          </cell>
          <cell r="E793" t="str">
            <v>@48.4/kg</v>
          </cell>
        </row>
        <row r="794">
          <cell r="A794">
            <v>212284</v>
          </cell>
          <cell r="B794" t="str">
            <v>LS100-8焼結ｷﾞｱ</v>
          </cell>
          <cell r="C794">
            <v>5000</v>
          </cell>
          <cell r="D794" t="str">
            <v>個</v>
          </cell>
          <cell r="E794">
            <v>17.7</v>
          </cell>
        </row>
        <row r="795">
          <cell r="A795">
            <v>212285</v>
          </cell>
          <cell r="B795" t="str">
            <v>LS100-12焼結ｷﾞｱ</v>
          </cell>
          <cell r="C795">
            <v>5000</v>
          </cell>
          <cell r="D795" t="str">
            <v>個</v>
          </cell>
          <cell r="E795">
            <v>17.7</v>
          </cell>
        </row>
        <row r="796">
          <cell r="A796">
            <v>212286</v>
          </cell>
          <cell r="B796" t="str">
            <v>LS100-15焼結ｷﾞｱ</v>
          </cell>
          <cell r="D796" t="str">
            <v>pcs</v>
          </cell>
          <cell r="E796">
            <v>17.7</v>
          </cell>
        </row>
        <row r="797">
          <cell r="A797">
            <v>212287</v>
          </cell>
          <cell r="B797" t="str">
            <v>LS300-8焼結ｷﾞｱ</v>
          </cell>
          <cell r="C797">
            <v>3000</v>
          </cell>
          <cell r="D797" t="str">
            <v>個</v>
          </cell>
          <cell r="E797">
            <v>38.700000000000003</v>
          </cell>
        </row>
        <row r="798">
          <cell r="A798">
            <v>212300</v>
          </cell>
          <cell r="B798" t="str">
            <v>LS100-ﾍﾞｰｽIP型(L)(ﾕﾆｸﾛ)@63/kg 198kg</v>
          </cell>
          <cell r="C798">
            <v>3315</v>
          </cell>
          <cell r="D798" t="str">
            <v>個</v>
          </cell>
          <cell r="E798" t="str">
            <v>@69.3/kg</v>
          </cell>
        </row>
        <row r="799">
          <cell r="A799">
            <v>212301</v>
          </cell>
          <cell r="B799" t="str">
            <v>LS100-ﾍﾞｰｽIP型(R)(ﾕﾆｸﾛ)@63/kg 198kg</v>
          </cell>
          <cell r="C799">
            <v>3315</v>
          </cell>
          <cell r="D799" t="str">
            <v>個</v>
          </cell>
          <cell r="E799" t="str">
            <v>@69.3/kg</v>
          </cell>
        </row>
        <row r="800">
          <cell r="A800">
            <v>212302</v>
          </cell>
          <cell r="B800" t="str">
            <v>LS300MP-樹脂ｶﾊﾞｰ上下組(白)</v>
          </cell>
          <cell r="C800">
            <v>3000</v>
          </cell>
          <cell r="D800" t="str">
            <v>組</v>
          </cell>
          <cell r="E800">
            <v>26.31</v>
          </cell>
        </row>
        <row r="801">
          <cell r="A801">
            <v>212316</v>
          </cell>
          <cell r="B801" t="str">
            <v>LS100-ﾍﾞｰｽIC　一口</v>
          </cell>
          <cell r="C801">
            <v>26</v>
          </cell>
          <cell r="D801" t="str">
            <v>pcs</v>
          </cell>
          <cell r="E801" t="str">
            <v>@48.4/kg</v>
          </cell>
        </row>
        <row r="802">
          <cell r="A802">
            <v>212327</v>
          </cell>
          <cell r="B802" t="str">
            <v>LS100(S)-軸φ3.9X16(生地)</v>
          </cell>
          <cell r="C802">
            <v>1300</v>
          </cell>
          <cell r="D802" t="str">
            <v>個</v>
          </cell>
          <cell r="E802">
            <v>8.4</v>
          </cell>
        </row>
        <row r="803">
          <cell r="A803">
            <v>212329</v>
          </cell>
          <cell r="B803" t="str">
            <v>LS200ﾍﾞｰｽL(右)HTL用(ﾕﾆｸﾛ)@44/kg778kg</v>
          </cell>
          <cell r="C803">
            <v>5000</v>
          </cell>
          <cell r="D803" t="str">
            <v>pcs</v>
          </cell>
          <cell r="E803" t="str">
            <v>@48.4/kg</v>
          </cell>
        </row>
        <row r="804">
          <cell r="A804">
            <v>212330</v>
          </cell>
          <cell r="B804" t="str">
            <v>LS200-ﾍﾞｰｽL(左)HTL用(ﾕﾆｸﾛ)@44/kg778k</v>
          </cell>
          <cell r="C804">
            <v>5000</v>
          </cell>
          <cell r="D804" t="str">
            <v>pcs</v>
          </cell>
          <cell r="E804" t="str">
            <v>@48.4/kg</v>
          </cell>
        </row>
        <row r="805">
          <cell r="A805">
            <v>212337</v>
          </cell>
          <cell r="B805" t="str">
            <v>LS200(α)-90焼結ｷﾞｱ</v>
          </cell>
          <cell r="C805">
            <v>30000</v>
          </cell>
          <cell r="D805" t="str">
            <v>pcs</v>
          </cell>
          <cell r="E805">
            <v>26.4</v>
          </cell>
        </row>
        <row r="806">
          <cell r="A806">
            <v>212341</v>
          </cell>
          <cell r="B806" t="str">
            <v>LS200(α)-48焼結ｷﾞｱ</v>
          </cell>
          <cell r="C806">
            <v>5000</v>
          </cell>
          <cell r="D806" t="str">
            <v>pcs</v>
          </cell>
          <cell r="E806">
            <v>26.4</v>
          </cell>
        </row>
        <row r="807">
          <cell r="A807">
            <v>212343</v>
          </cell>
          <cell r="B807" t="str">
            <v>LS200(α)-108焼結ｷﾞｱ</v>
          </cell>
          <cell r="C807">
            <v>40000</v>
          </cell>
          <cell r="D807" t="str">
            <v>pcs</v>
          </cell>
          <cell r="E807">
            <v>26.4</v>
          </cell>
        </row>
        <row r="808">
          <cell r="A808">
            <v>212362</v>
          </cell>
          <cell r="B808" t="str">
            <v>LS100MP-30焼結ｷﾞｱ</v>
          </cell>
          <cell r="C808">
            <v>5000</v>
          </cell>
          <cell r="D808" t="str">
            <v>pcs</v>
          </cell>
          <cell r="E808">
            <v>18</v>
          </cell>
        </row>
        <row r="809">
          <cell r="A809">
            <v>212364</v>
          </cell>
          <cell r="B809" t="str">
            <v>LS100MP-48焼結ｷﾞｱ</v>
          </cell>
          <cell r="C809">
            <v>10000</v>
          </cell>
          <cell r="D809" t="str">
            <v>pcs</v>
          </cell>
          <cell r="E809">
            <v>18</v>
          </cell>
        </row>
        <row r="810">
          <cell r="A810">
            <v>212368</v>
          </cell>
          <cell r="B810" t="str">
            <v>LS100MP-90焼結ｷﾞｱ</v>
          </cell>
          <cell r="C810">
            <v>20000</v>
          </cell>
          <cell r="D810" t="str">
            <v>pcs</v>
          </cell>
          <cell r="E810">
            <v>18</v>
          </cell>
        </row>
        <row r="811">
          <cell r="A811">
            <v>212370</v>
          </cell>
          <cell r="B811" t="str">
            <v>LS100MP-108焼結ｷﾞｱ</v>
          </cell>
          <cell r="D811" t="str">
            <v>pcs</v>
          </cell>
          <cell r="E811">
            <v>18</v>
          </cell>
        </row>
        <row r="812">
          <cell r="A812">
            <v>212372</v>
          </cell>
          <cell r="B812" t="str">
            <v>LS100MP-120焼結ｷﾞｱ</v>
          </cell>
          <cell r="C812">
            <v>25000</v>
          </cell>
          <cell r="D812" t="str">
            <v>pcs</v>
          </cell>
          <cell r="E812">
            <v>18</v>
          </cell>
        </row>
        <row r="813">
          <cell r="A813">
            <v>212374</v>
          </cell>
          <cell r="B813" t="str">
            <v>LS100MP-焼結ﾂﾒ</v>
          </cell>
          <cell r="C813">
            <v>50000</v>
          </cell>
          <cell r="D813" t="str">
            <v>pcs</v>
          </cell>
          <cell r="E813">
            <v>4.9000000000000004</v>
          </cell>
        </row>
        <row r="814">
          <cell r="A814">
            <v>212398</v>
          </cell>
          <cell r="B814" t="str">
            <v>LS300MP-ｱｰﾑNo.R40B(ﾕﾆｸﾛ)@44/kg 81kg</v>
          </cell>
          <cell r="C814">
            <v>608</v>
          </cell>
          <cell r="D814" t="str">
            <v>pcs</v>
          </cell>
          <cell r="E814" t="str">
            <v>@48.4/kg</v>
          </cell>
        </row>
        <row r="815">
          <cell r="A815">
            <v>212405</v>
          </cell>
          <cell r="B815" t="str">
            <v>LS200-α押えｶﾊﾞｰ(ﾕﾆｸﾛ)_@73/㎏ 64kg</v>
          </cell>
          <cell r="C815">
            <v>29500</v>
          </cell>
          <cell r="D815" t="str">
            <v>pcs</v>
          </cell>
          <cell r="E815" t="str">
            <v>@80.3/kg</v>
          </cell>
        </row>
        <row r="816">
          <cell r="A816">
            <v>212413</v>
          </cell>
          <cell r="B816" t="str">
            <v>LS200-αﾃｺ(白)</v>
          </cell>
          <cell r="C816">
            <v>10000</v>
          </cell>
          <cell r="D816" t="str">
            <v>pcs</v>
          </cell>
          <cell r="E816">
            <v>1.22</v>
          </cell>
        </row>
        <row r="817">
          <cell r="A817">
            <v>212414</v>
          </cell>
          <cell r="B817" t="str">
            <v>LS200-αﾄﾙｸｶﾑ(白)</v>
          </cell>
          <cell r="C817">
            <v>10000</v>
          </cell>
          <cell r="D817" t="str">
            <v>pcs</v>
          </cell>
          <cell r="E817">
            <v>4.17</v>
          </cell>
        </row>
        <row r="818">
          <cell r="A818">
            <v>212416</v>
          </cell>
          <cell r="B818" t="str">
            <v>LS用ｽﾅｯﾌﾟﾘﾃｰﾅ(M14mm)_中国</v>
          </cell>
          <cell r="C818">
            <v>3000</v>
          </cell>
          <cell r="D818" t="str">
            <v>pcs</v>
          </cell>
          <cell r="E818">
            <v>3.9</v>
          </cell>
        </row>
        <row r="819">
          <cell r="A819">
            <v>212451</v>
          </cell>
          <cell r="B819" t="str">
            <v>LS100(S)押えﾜｯｼｬ(ｼｰﾎﾈﾝｽ用)</v>
          </cell>
          <cell r="C819">
            <v>2000</v>
          </cell>
          <cell r="D819" t="str">
            <v>pcs</v>
          </cell>
          <cell r="E819">
            <v>32</v>
          </cell>
        </row>
        <row r="820">
          <cell r="A820">
            <v>212452</v>
          </cell>
          <cell r="B820" t="str">
            <v>LS100(S)-MP30樹脂ｶﾊﾞｰ(SHN)右</v>
          </cell>
          <cell r="C820">
            <v>500</v>
          </cell>
          <cell r="D820" t="str">
            <v>pcs</v>
          </cell>
          <cell r="E820">
            <v>48</v>
          </cell>
        </row>
        <row r="821">
          <cell r="A821">
            <v>212469</v>
          </cell>
          <cell r="B821" t="str">
            <v>LS200α-ｱｰﾑNo.15(ﾕﾆｸﾛ) @44/kg 658kg</v>
          </cell>
          <cell r="C821">
            <v>5972</v>
          </cell>
          <cell r="D821" t="str">
            <v>pcs</v>
          </cell>
          <cell r="E821" t="str">
            <v>@48.4/kg</v>
          </cell>
        </row>
        <row r="822">
          <cell r="A822">
            <v>212472</v>
          </cell>
          <cell r="B822" t="str">
            <v>LS200α-ｱｰﾑNo.40B(IP12)(ﾕﾆｸﾛ)　一口</v>
          </cell>
          <cell r="C822">
            <v>850</v>
          </cell>
          <cell r="D822" t="str">
            <v>pcs</v>
          </cell>
          <cell r="E822" t="str">
            <v>@48.4/kg</v>
          </cell>
        </row>
        <row r="823">
          <cell r="A823">
            <v>212479</v>
          </cell>
          <cell r="B823" t="str">
            <v>LS100MP-ｱｰﾑNo.A90(右)　一口</v>
          </cell>
          <cell r="C823">
            <v>24</v>
          </cell>
          <cell r="D823" t="str">
            <v>pcs</v>
          </cell>
          <cell r="E823" t="str">
            <v>@48.4/kg</v>
          </cell>
        </row>
        <row r="824">
          <cell r="A824">
            <v>212487</v>
          </cell>
          <cell r="B824" t="str">
            <v>LS100MP(S)-ｱｰﾑA180右(ﾕﾆｸﾛ)　一口</v>
          </cell>
          <cell r="C824">
            <v>270</v>
          </cell>
          <cell r="D824" t="str">
            <v>pcs</v>
          </cell>
          <cell r="E824" t="str">
            <v>@48.4/kg</v>
          </cell>
        </row>
        <row r="825">
          <cell r="A825">
            <v>212488</v>
          </cell>
          <cell r="B825" t="str">
            <v>LS100MP(S)-ｱｰﾑA180左(ﾕﾆｸﾛ)　一口</v>
          </cell>
          <cell r="C825">
            <v>280</v>
          </cell>
          <cell r="D825" t="str">
            <v>pcs</v>
          </cell>
          <cell r="E825" t="str">
            <v>@48.4/kg</v>
          </cell>
        </row>
        <row r="826">
          <cell r="A826">
            <v>212506</v>
          </cell>
          <cell r="B826" t="str">
            <v>LS300-MP30焼結ｷﾞｱ</v>
          </cell>
          <cell r="C826">
            <v>1000</v>
          </cell>
          <cell r="D826" t="str">
            <v>個</v>
          </cell>
          <cell r="E826">
            <v>38.700000000000003</v>
          </cell>
        </row>
        <row r="827">
          <cell r="A827">
            <v>212508</v>
          </cell>
          <cell r="B827" t="str">
            <v>LS300-MP72焼結ｷﾞｱ</v>
          </cell>
          <cell r="C827">
            <v>6000</v>
          </cell>
          <cell r="D827" t="str">
            <v>個</v>
          </cell>
          <cell r="E827">
            <v>38.700000000000003</v>
          </cell>
        </row>
        <row r="828">
          <cell r="A828">
            <v>212532</v>
          </cell>
          <cell r="B828" t="str">
            <v>LS100(S)-MP30樹脂ｶﾊﾞｰ(SHN)左</v>
          </cell>
          <cell r="C828">
            <v>500</v>
          </cell>
          <cell r="D828" t="str">
            <v>pcs</v>
          </cell>
          <cell r="E828">
            <v>48</v>
          </cell>
        </row>
        <row r="829">
          <cell r="A829">
            <v>212533</v>
          </cell>
          <cell r="B829" t="str">
            <v>LS200MP-ｱｰﾑNo.11(ﾕﾆｸﾛ)　　一口</v>
          </cell>
          <cell r="C829">
            <v>102</v>
          </cell>
          <cell r="E829" t="str">
            <v>@48.4/kg</v>
          </cell>
        </row>
        <row r="830">
          <cell r="A830">
            <v>212541</v>
          </cell>
          <cell r="B830" t="str">
            <v>LS300-ｱｰﾑNo.R40B(三価ﾕﾆｸﾛ)　　一口</v>
          </cell>
          <cell r="C830">
            <v>208</v>
          </cell>
          <cell r="D830" t="str">
            <v>pcs</v>
          </cell>
          <cell r="E830" t="str">
            <v>@48.4/kg</v>
          </cell>
        </row>
        <row r="831">
          <cell r="A831">
            <v>212542</v>
          </cell>
          <cell r="B831" t="str">
            <v>LS300-ｱｰﾑNo.40B(三価ﾕﾆｸﾛ) 一口</v>
          </cell>
          <cell r="C831">
            <v>407</v>
          </cell>
          <cell r="D831" t="str">
            <v>pcs</v>
          </cell>
          <cell r="E831" t="str">
            <v>@48.4/kg</v>
          </cell>
        </row>
        <row r="832">
          <cell r="A832">
            <v>212555</v>
          </cell>
          <cell r="B832" t="str">
            <v>LS100(S)-MP48樹脂ｶﾊﾞｰ(SHN)右</v>
          </cell>
          <cell r="C832">
            <v>500</v>
          </cell>
          <cell r="D832" t="str">
            <v>pcs</v>
          </cell>
          <cell r="E832">
            <v>48</v>
          </cell>
        </row>
        <row r="833">
          <cell r="A833">
            <v>212556</v>
          </cell>
          <cell r="B833" t="str">
            <v>LS100(S)-MP48樹脂ｶﾊﾞｰ(SHN)左</v>
          </cell>
          <cell r="C833">
            <v>500</v>
          </cell>
          <cell r="D833" t="str">
            <v>pcs</v>
          </cell>
          <cell r="E833">
            <v>48</v>
          </cell>
        </row>
        <row r="834">
          <cell r="A834">
            <v>212562</v>
          </cell>
          <cell r="B834" t="str">
            <v>LS100-ｽﾗｲﾄﾞﾍﾞｰｽ (三価ﾕﾆｸﾛ)@44/㎏208</v>
          </cell>
          <cell r="C834">
            <v>3400</v>
          </cell>
          <cell r="D834" t="str">
            <v>pcs</v>
          </cell>
          <cell r="E834" t="str">
            <v>@48.4/kg</v>
          </cell>
        </row>
        <row r="835">
          <cell r="A835">
            <v>212567</v>
          </cell>
          <cell r="B835" t="str">
            <v>LS100-動作ﾘﾝｸ(三価ﾕﾆｸﾛ) @63/kg 324kg</v>
          </cell>
          <cell r="C835">
            <v>30110</v>
          </cell>
          <cell r="D835" t="str">
            <v>pcs</v>
          </cell>
          <cell r="E835" t="str">
            <v>@69.3/kg</v>
          </cell>
        </row>
        <row r="836">
          <cell r="A836">
            <v>212568</v>
          </cell>
          <cell r="B836" t="str">
            <v>LS100-ｷﾞｱﾘﾝｸ (三価ﾕﾆｸﾛ)@80.3/kg171kg</v>
          </cell>
          <cell r="C836">
            <v>19600</v>
          </cell>
          <cell r="D836" t="str">
            <v>pcs</v>
          </cell>
          <cell r="E836" t="str">
            <v>@80.3/kg</v>
          </cell>
        </row>
        <row r="837">
          <cell r="A837">
            <v>212569</v>
          </cell>
          <cell r="B837" t="str">
            <v>LS100-ｱﾝｸﾞﾙﾘﾝｸ右(三価ﾕﾆｸﾛ)@73/kg132k</v>
          </cell>
          <cell r="C837">
            <v>15270</v>
          </cell>
          <cell r="D837" t="str">
            <v>pcs</v>
          </cell>
          <cell r="E837" t="str">
            <v>@80.3/kg</v>
          </cell>
        </row>
        <row r="838">
          <cell r="A838">
            <v>212570</v>
          </cell>
          <cell r="B838" t="str">
            <v>LS100-ｱﾝｸﾞﾙﾘﾝｸ左(三価ﾕﾆｸﾛ)@73/kg134k</v>
          </cell>
          <cell r="C838">
            <v>15270</v>
          </cell>
          <cell r="D838" t="str">
            <v>pcs</v>
          </cell>
          <cell r="E838" t="str">
            <v>@80.3/kg</v>
          </cell>
        </row>
        <row r="839">
          <cell r="A839">
            <v>212571</v>
          </cell>
          <cell r="B839" t="str">
            <v>LS100-ｽﾗｲﾄﾞｱﾝｸﾞﾙ (三価ﾕﾆｸﾛ)@69.3/kg</v>
          </cell>
          <cell r="C839">
            <v>10000</v>
          </cell>
          <cell r="D839" t="str">
            <v>pcs</v>
          </cell>
          <cell r="E839" t="str">
            <v>@69.3/kg</v>
          </cell>
        </row>
        <row r="840">
          <cell r="A840">
            <v>212572</v>
          </cell>
          <cell r="B840" t="str">
            <v>LS100-ｸﾘｱﾜｯｼｬ (三価ﾕﾆｸﾛ)　　一口</v>
          </cell>
          <cell r="C840">
            <v>50900</v>
          </cell>
          <cell r="D840" t="str">
            <v>pcs</v>
          </cell>
          <cell r="E840" t="str">
            <v>一口/3500円</v>
          </cell>
        </row>
        <row r="841">
          <cell r="A841">
            <v>212578</v>
          </cell>
          <cell r="B841" t="str">
            <v>ｽﾊﾟｲﾗﾙｽﾌﾟﾘﾝｸﾞ(KY-10007)</v>
          </cell>
          <cell r="C841">
            <v>20000</v>
          </cell>
          <cell r="D841" t="str">
            <v>pcs</v>
          </cell>
          <cell r="E841">
            <v>20.54</v>
          </cell>
        </row>
        <row r="842">
          <cell r="A842">
            <v>212587</v>
          </cell>
          <cell r="B842" t="str">
            <v>IS150W-IP16ﾌﾞﾗｹｯﾄ @44/㎏　251kg</v>
          </cell>
          <cell r="C842">
            <v>3219</v>
          </cell>
          <cell r="D842" t="str">
            <v>PCS</v>
          </cell>
          <cell r="E842" t="str">
            <v>@48.4/kg</v>
          </cell>
        </row>
        <row r="843">
          <cell r="A843">
            <v>212604</v>
          </cell>
          <cell r="B843" t="str">
            <v>Gｿｹｯﾄﾊﾞﾈ2（SWC）</v>
          </cell>
          <cell r="C843">
            <v>30000</v>
          </cell>
          <cell r="D843" t="str">
            <v>pcs</v>
          </cell>
          <cell r="E843">
            <v>2.66</v>
          </cell>
        </row>
        <row r="844">
          <cell r="A844">
            <v>212634</v>
          </cell>
          <cell r="B844" t="str">
            <v>LS-F WASHER ﾊﾞﾚﾙ研磨</v>
          </cell>
          <cell r="C844">
            <v>32820</v>
          </cell>
          <cell r="D844" t="str">
            <v>pcs</v>
          </cell>
          <cell r="E844">
            <v>1.4</v>
          </cell>
        </row>
        <row r="845">
          <cell r="A845">
            <v>212644</v>
          </cell>
          <cell r="B845" t="str">
            <v>LS100MP-Pawl-S45C</v>
          </cell>
          <cell r="C845">
            <v>50000</v>
          </cell>
          <cell r="D845" t="str">
            <v>pcs</v>
          </cell>
          <cell r="E845">
            <v>3.17</v>
          </cell>
        </row>
        <row r="846">
          <cell r="A846">
            <v>212756</v>
          </cell>
          <cell r="B846" t="str">
            <v>LS100-LT-動作ﾘﾝｸ右(三価ﾕﾆｸﾛﾒｯｷ)@63/k</v>
          </cell>
          <cell r="C846">
            <v>14160</v>
          </cell>
          <cell r="D846" t="str">
            <v>pcs</v>
          </cell>
          <cell r="E846" t="str">
            <v>@69.3/kg</v>
          </cell>
        </row>
        <row r="847">
          <cell r="A847">
            <v>212757</v>
          </cell>
          <cell r="B847" t="str">
            <v>LS100-LT-動作ﾘﾝｸ左(三価ﾕﾆｸﾛﾒｯｷ)@63/k</v>
          </cell>
          <cell r="C847">
            <v>14160</v>
          </cell>
          <cell r="D847" t="str">
            <v>pcs</v>
          </cell>
          <cell r="E847" t="str">
            <v>@69.3/kg</v>
          </cell>
        </row>
        <row r="848">
          <cell r="A848">
            <v>212758</v>
          </cell>
          <cell r="B848" t="str">
            <v>LS100-LT-ｷﾞｱﾘﾝｸ(三価ﾕﾆｸﾛﾒｯｷ)@73/kg</v>
          </cell>
          <cell r="C848">
            <v>17850</v>
          </cell>
          <cell r="D848" t="str">
            <v>pcs</v>
          </cell>
          <cell r="E848" t="str">
            <v>@80.3/kg</v>
          </cell>
        </row>
        <row r="849">
          <cell r="A849">
            <v>212759</v>
          </cell>
          <cell r="B849" t="str">
            <v>LS100-LT-ｱﾝｸﾞﾙﾘﾝｸ右 (三価ﾕﾆｸﾛﾒｯｷ)</v>
          </cell>
          <cell r="C849">
            <v>17280</v>
          </cell>
          <cell r="D849" t="str">
            <v>pcs</v>
          </cell>
          <cell r="E849" t="str">
            <v>@80.3/kg</v>
          </cell>
        </row>
        <row r="850">
          <cell r="A850">
            <v>212760</v>
          </cell>
          <cell r="B850" t="str">
            <v>LS100-LT-ｱﾝｸﾞﾙﾘﾝｸ左 (三価ﾕﾆｸﾛﾒｯｷ)</v>
          </cell>
          <cell r="C850">
            <v>17280</v>
          </cell>
          <cell r="D850" t="str">
            <v>pcs</v>
          </cell>
          <cell r="E850" t="str">
            <v>@80.3/kg</v>
          </cell>
        </row>
        <row r="851">
          <cell r="A851">
            <v>212841</v>
          </cell>
          <cell r="B851" t="str">
            <v>LS200(S)MP-PLASTIC COVER(CONCAVE)(R)</v>
          </cell>
          <cell r="C851">
            <v>500</v>
          </cell>
          <cell r="D851" t="str">
            <v>pcs</v>
          </cell>
          <cell r="E851">
            <v>8.8699999999999992</v>
          </cell>
        </row>
        <row r="852">
          <cell r="A852">
            <v>212842</v>
          </cell>
          <cell r="B852" t="str">
            <v>LS200(S)MP-PLASTIC COVER(CONVEX)(R)</v>
          </cell>
          <cell r="C852">
            <v>500</v>
          </cell>
          <cell r="D852" t="str">
            <v>pcs</v>
          </cell>
          <cell r="E852">
            <v>8.66</v>
          </cell>
        </row>
        <row r="853">
          <cell r="A853">
            <v>212843</v>
          </cell>
          <cell r="B853" t="str">
            <v>LS200(S)MP-PLASTIC COVER(CONCAVE)(L)</v>
          </cell>
          <cell r="C853">
            <v>500</v>
          </cell>
          <cell r="D853" t="str">
            <v>pcs</v>
          </cell>
          <cell r="E853">
            <v>8.8699999999999992</v>
          </cell>
        </row>
        <row r="854">
          <cell r="A854">
            <v>212844</v>
          </cell>
          <cell r="B854" t="str">
            <v>LS200(S)MP-PLASTIC COVER(CONVEX)(L)</v>
          </cell>
          <cell r="C854">
            <v>500</v>
          </cell>
          <cell r="D854" t="str">
            <v>pcs</v>
          </cell>
          <cell r="E854">
            <v>8.6300000000000008</v>
          </cell>
        </row>
        <row r="855">
          <cell r="A855">
            <v>212845</v>
          </cell>
          <cell r="B855" t="str">
            <v>LS300-PLASTIC COVER(CONCAVE)</v>
          </cell>
          <cell r="C855">
            <v>3000</v>
          </cell>
          <cell r="D855" t="str">
            <v>pcs</v>
          </cell>
          <cell r="E855">
            <v>11.77</v>
          </cell>
        </row>
        <row r="856">
          <cell r="A856">
            <v>212846</v>
          </cell>
          <cell r="B856" t="str">
            <v>LS300-PLASTIC COVER(CONVEX)</v>
          </cell>
          <cell r="C856">
            <v>3000</v>
          </cell>
          <cell r="D856" t="str">
            <v>pcs</v>
          </cell>
          <cell r="E856">
            <v>11.74</v>
          </cell>
        </row>
        <row r="857">
          <cell r="A857">
            <v>212847</v>
          </cell>
          <cell r="B857" t="str">
            <v>LS300-MP-PLASTIC COVER(CONCAVE)</v>
          </cell>
          <cell r="D857" t="str">
            <v>pcs</v>
          </cell>
          <cell r="E857">
            <v>13.17</v>
          </cell>
        </row>
        <row r="858">
          <cell r="A858">
            <v>212848</v>
          </cell>
          <cell r="B858" t="str">
            <v>LS300-MP-PLASTIC COVER(CONVEX)</v>
          </cell>
          <cell r="D858" t="str">
            <v>pcs</v>
          </cell>
          <cell r="E858">
            <v>13.14</v>
          </cell>
        </row>
        <row r="859">
          <cell r="A859">
            <v>212857</v>
          </cell>
          <cell r="B859" t="str">
            <v>LS200-PLASTIC　COVER(CONCAVE)(JP)</v>
          </cell>
          <cell r="C859">
            <v>4000</v>
          </cell>
          <cell r="D859" t="str">
            <v>pcs</v>
          </cell>
          <cell r="E859">
            <v>8.59</v>
          </cell>
        </row>
        <row r="860">
          <cell r="A860">
            <v>212858</v>
          </cell>
          <cell r="B860" t="str">
            <v>LS200-PLASTIC　COVER(CONVEX)(JP)</v>
          </cell>
          <cell r="C860">
            <v>4000</v>
          </cell>
          <cell r="D860" t="str">
            <v>pcs</v>
          </cell>
          <cell r="E860">
            <v>8.5500000000000007</v>
          </cell>
        </row>
        <row r="861">
          <cell r="A861">
            <v>213005</v>
          </cell>
          <cell r="B861" t="str">
            <v>MS-TKS支柱(三価ﾕﾆｸﾛ)</v>
          </cell>
          <cell r="C861">
            <v>298</v>
          </cell>
          <cell r="D861" t="str">
            <v>pcs</v>
          </cell>
          <cell r="E861">
            <v>16.399999999999999</v>
          </cell>
        </row>
        <row r="862">
          <cell r="A862">
            <v>213017</v>
          </cell>
          <cell r="B862" t="str">
            <v>MS-FFCﾌﾗﾝｼﾞ(皿もみ2か所)</v>
          </cell>
          <cell r="C862">
            <v>42</v>
          </cell>
          <cell r="D862" t="str">
            <v>個</v>
          </cell>
          <cell r="E862">
            <v>20</v>
          </cell>
        </row>
        <row r="863">
          <cell r="A863">
            <v>213201</v>
          </cell>
          <cell r="B863" t="str">
            <v>EL01H-ﾌﾞﾗｹｯﾄﾌﾟﾚｰﾄ(R)(三価ﾕﾆｸﾛ)　一口</v>
          </cell>
          <cell r="C863">
            <v>343</v>
          </cell>
          <cell r="D863" t="str">
            <v>pcs</v>
          </cell>
          <cell r="E863">
            <v>50.8</v>
          </cell>
        </row>
        <row r="864">
          <cell r="A864">
            <v>213202</v>
          </cell>
          <cell r="B864" t="str">
            <v>EL01H-ﾌﾞﾗｹｯﾄﾌﾟﾚｰﾄ(L)(三価ﾕﾆｸﾛ)　一口</v>
          </cell>
          <cell r="C864">
            <v>343</v>
          </cell>
          <cell r="D864" t="str">
            <v>pcs</v>
          </cell>
          <cell r="E864">
            <v>50.8</v>
          </cell>
        </row>
        <row r="865">
          <cell r="A865">
            <v>213203</v>
          </cell>
          <cell r="B865" t="str">
            <v>EL01H-ｼﾞｮｲﾝﾄﾌﾟﾚｰﾄ(三価ﾕﾆｸﾛ)　一口</v>
          </cell>
          <cell r="C865">
            <v>623</v>
          </cell>
          <cell r="D865" t="str">
            <v>pcs</v>
          </cell>
          <cell r="E865" t="str">
            <v>一口/3500円</v>
          </cell>
        </row>
        <row r="866">
          <cell r="A866">
            <v>213204</v>
          </cell>
          <cell r="B866" t="str">
            <v>EL01H-ﾘﾝｸﾌﾟﾚｰﾄ(三価ﾕﾆｸﾛ)　　一口</v>
          </cell>
          <cell r="C866">
            <v>664</v>
          </cell>
          <cell r="D866" t="str">
            <v>pcs</v>
          </cell>
          <cell r="E866" t="str">
            <v>@48.4/kg</v>
          </cell>
        </row>
        <row r="867">
          <cell r="A867">
            <v>213205</v>
          </cell>
          <cell r="B867" t="str">
            <v>EL01H-ﾘﾝｸｱﾝｸﾞﾙ(三価ﾕﾆｸﾛ)　一口</v>
          </cell>
          <cell r="C867">
            <v>645</v>
          </cell>
          <cell r="D867" t="str">
            <v>pcs</v>
          </cell>
          <cell r="E867">
            <v>12.7</v>
          </cell>
        </row>
        <row r="868">
          <cell r="A868">
            <v>213206</v>
          </cell>
          <cell r="B868" t="str">
            <v>EL01H-ｹｰｽ(R)(三価ﾕﾆｸﾛ)　一口</v>
          </cell>
          <cell r="C868">
            <v>650</v>
          </cell>
          <cell r="D868" t="str">
            <v>pcs</v>
          </cell>
          <cell r="E868" t="str">
            <v>一口/3500円</v>
          </cell>
        </row>
        <row r="869">
          <cell r="A869">
            <v>213207</v>
          </cell>
          <cell r="B869" t="str">
            <v>EL01H-ｹｰｽ(L)(三価ﾕﾆｸﾛ)　一口</v>
          </cell>
          <cell r="C869">
            <v>650</v>
          </cell>
          <cell r="D869" t="str">
            <v>pcs</v>
          </cell>
          <cell r="E869" t="str">
            <v>一口/3500円</v>
          </cell>
        </row>
        <row r="870">
          <cell r="A870">
            <v>213227</v>
          </cell>
          <cell r="B870" t="str">
            <v>EL-02H-ｽﾗｲﾄﾞﾍﾞｰｽ(三価ﾕﾆｸﾛ)一口</v>
          </cell>
          <cell r="C870">
            <v>200</v>
          </cell>
          <cell r="D870" t="str">
            <v>pcs</v>
          </cell>
          <cell r="E870">
            <v>15.2</v>
          </cell>
        </row>
        <row r="871">
          <cell r="A871">
            <v>213351</v>
          </cell>
          <cell r="B871" t="str">
            <v>BASE-H150-D150-BRM (ｶﾁｵﾝ)</v>
          </cell>
          <cell r="C871">
            <v>375</v>
          </cell>
          <cell r="D871" t="str">
            <v>pcs</v>
          </cell>
          <cell r="E871">
            <v>28</v>
          </cell>
        </row>
        <row r="872">
          <cell r="A872">
            <v>213352</v>
          </cell>
          <cell r="B872" t="str">
            <v>ARM-H150-D150-BRM (ｶﾁｵﾝ)</v>
          </cell>
          <cell r="C872">
            <v>362</v>
          </cell>
          <cell r="D872" t="str">
            <v>pcs</v>
          </cell>
          <cell r="E872">
            <v>25</v>
          </cell>
        </row>
        <row r="873">
          <cell r="A873">
            <v>213551</v>
          </cell>
          <cell r="B873" t="str">
            <v>SPACER POM 18.5x30 T1(CC-1830-10)</v>
          </cell>
          <cell r="C873">
            <v>900</v>
          </cell>
          <cell r="D873" t="str">
            <v>pcs</v>
          </cell>
          <cell r="E873">
            <v>24</v>
          </cell>
        </row>
        <row r="874">
          <cell r="A874">
            <v>213815</v>
          </cell>
          <cell r="B874" t="str">
            <v>GS-ER-CLAMP CASE(R)</v>
          </cell>
          <cell r="C874">
            <v>2400</v>
          </cell>
          <cell r="D874" t="str">
            <v>pcs</v>
          </cell>
          <cell r="E874">
            <v>14.6</v>
          </cell>
        </row>
        <row r="875">
          <cell r="A875">
            <v>213816</v>
          </cell>
          <cell r="B875" t="str">
            <v>GS-ER-CLAMP CASE(L)</v>
          </cell>
          <cell r="C875">
            <v>2400</v>
          </cell>
          <cell r="D875" t="str">
            <v>pcs</v>
          </cell>
          <cell r="E875">
            <v>14.6</v>
          </cell>
        </row>
        <row r="876">
          <cell r="A876">
            <v>213817</v>
          </cell>
          <cell r="B876" t="str">
            <v>GS-ER-48 ROTARY AXIS</v>
          </cell>
          <cell r="C876">
            <v>4647</v>
          </cell>
          <cell r="D876" t="str">
            <v>pcs</v>
          </cell>
          <cell r="E876">
            <v>36</v>
          </cell>
        </row>
        <row r="877">
          <cell r="A877">
            <v>213818</v>
          </cell>
          <cell r="B877" t="str">
            <v>GS-ER-72 ROTARY AXIS</v>
          </cell>
          <cell r="C877">
            <v>4434</v>
          </cell>
          <cell r="D877" t="str">
            <v>pcs</v>
          </cell>
          <cell r="E877">
            <v>36</v>
          </cell>
        </row>
        <row r="878">
          <cell r="A878">
            <v>213819</v>
          </cell>
          <cell r="B878" t="str">
            <v>GS-ER-90 ROTARY AXIS</v>
          </cell>
          <cell r="C878">
            <v>4526</v>
          </cell>
          <cell r="D878" t="str">
            <v>pcs</v>
          </cell>
          <cell r="E878">
            <v>36</v>
          </cell>
        </row>
        <row r="879">
          <cell r="A879">
            <v>213820</v>
          </cell>
          <cell r="B879" t="str">
            <v>GS-ER-108 ROTARY AXIS</v>
          </cell>
          <cell r="C879">
            <v>4548</v>
          </cell>
          <cell r="D879" t="str">
            <v>pcs</v>
          </cell>
          <cell r="E879">
            <v>36</v>
          </cell>
        </row>
        <row r="880">
          <cell r="A880">
            <v>213821</v>
          </cell>
          <cell r="B880" t="str">
            <v>GS-ER-120 ROTARY AXIS</v>
          </cell>
          <cell r="C880">
            <v>4618</v>
          </cell>
          <cell r="D880" t="str">
            <v>pcs</v>
          </cell>
          <cell r="E880">
            <v>36</v>
          </cell>
        </row>
        <row r="881">
          <cell r="A881">
            <v>213827</v>
          </cell>
          <cell r="B881" t="str">
            <v>GS-ER-BASE-L(TRIVALENT UNICHROME)R</v>
          </cell>
          <cell r="C881">
            <v>2000</v>
          </cell>
          <cell r="D881" t="str">
            <v>pcs</v>
          </cell>
          <cell r="E881" t="str">
            <v>@48.4/kg</v>
          </cell>
        </row>
        <row r="882">
          <cell r="A882">
            <v>213828</v>
          </cell>
          <cell r="B882" t="str">
            <v>GS-ER-BASE-L(TRIVALENT UNICHROME)L</v>
          </cell>
          <cell r="C882">
            <v>2000</v>
          </cell>
          <cell r="D882" t="str">
            <v>pcs</v>
          </cell>
          <cell r="E882" t="str">
            <v>@48.4/kg</v>
          </cell>
        </row>
        <row r="883">
          <cell r="A883">
            <v>213839</v>
          </cell>
          <cell r="B883" t="str">
            <v>GS-ER-48 ROTARY AXIS(XCL-3)</v>
          </cell>
          <cell r="D883" t="str">
            <v>pcs</v>
          </cell>
          <cell r="E883">
            <v>23.4</v>
          </cell>
        </row>
        <row r="884">
          <cell r="A884">
            <v>213840</v>
          </cell>
          <cell r="B884" t="str">
            <v>GS-ER-72 ROTARY AXIS(XCL-3)</v>
          </cell>
          <cell r="D884" t="str">
            <v>pcs</v>
          </cell>
          <cell r="E884">
            <v>23.4</v>
          </cell>
        </row>
        <row r="885">
          <cell r="A885">
            <v>213841</v>
          </cell>
          <cell r="B885" t="str">
            <v>GS-ER-90 ROTARY AXIS(XCL-3)</v>
          </cell>
          <cell r="D885" t="str">
            <v>pcs</v>
          </cell>
          <cell r="E885">
            <v>23.4</v>
          </cell>
        </row>
        <row r="886">
          <cell r="A886">
            <v>213842</v>
          </cell>
          <cell r="B886" t="str">
            <v>GS-ER-108 ROTARY AXIS(XCL-3)</v>
          </cell>
          <cell r="D886" t="str">
            <v>pcs</v>
          </cell>
          <cell r="E886">
            <v>23.4</v>
          </cell>
        </row>
        <row r="887">
          <cell r="A887">
            <v>213843</v>
          </cell>
          <cell r="B887" t="str">
            <v>GS-ER-120 ROTARY AXIS(XCL-3)</v>
          </cell>
          <cell r="D887" t="str">
            <v>pcs</v>
          </cell>
          <cell r="E887">
            <v>23.4</v>
          </cell>
        </row>
        <row r="888">
          <cell r="A888">
            <v>213901</v>
          </cell>
          <cell r="B888" t="str">
            <v>GS-CLAMP CASE(R)</v>
          </cell>
          <cell r="C888">
            <v>2000</v>
          </cell>
          <cell r="D888" t="str">
            <v>pcs</v>
          </cell>
          <cell r="E888">
            <v>15</v>
          </cell>
        </row>
        <row r="889">
          <cell r="A889">
            <v>213902</v>
          </cell>
          <cell r="B889" t="str">
            <v>GS-CLAMP CASE(L)</v>
          </cell>
          <cell r="C889">
            <v>2000</v>
          </cell>
          <cell r="D889" t="str">
            <v>pcs</v>
          </cell>
          <cell r="E889">
            <v>15</v>
          </cell>
        </row>
        <row r="890">
          <cell r="A890">
            <v>213910</v>
          </cell>
          <cell r="B890" t="str">
            <v>GS-48 ROTARY AXIS</v>
          </cell>
          <cell r="C890">
            <v>2000</v>
          </cell>
          <cell r="D890" t="str">
            <v>pcs</v>
          </cell>
          <cell r="E890">
            <v>45</v>
          </cell>
        </row>
        <row r="891">
          <cell r="A891">
            <v>213912</v>
          </cell>
          <cell r="B891" t="str">
            <v>GS-72 ROTARY AXIS</v>
          </cell>
          <cell r="C891">
            <v>2000</v>
          </cell>
          <cell r="D891" t="str">
            <v>pcs</v>
          </cell>
          <cell r="E891">
            <v>45</v>
          </cell>
        </row>
        <row r="892">
          <cell r="A892">
            <v>213914</v>
          </cell>
          <cell r="B892" t="str">
            <v>GS-90 ROTARY AXIS</v>
          </cell>
          <cell r="C892">
            <v>4000</v>
          </cell>
          <cell r="D892" t="str">
            <v>pcs</v>
          </cell>
          <cell r="E892">
            <v>45</v>
          </cell>
        </row>
        <row r="893">
          <cell r="A893">
            <v>213915</v>
          </cell>
          <cell r="B893" t="str">
            <v>GS-90 ROTARY AXIS</v>
          </cell>
          <cell r="D893" t="str">
            <v>pcs</v>
          </cell>
          <cell r="E893">
            <v>45</v>
          </cell>
        </row>
        <row r="894">
          <cell r="A894">
            <v>213916</v>
          </cell>
          <cell r="B894" t="str">
            <v>GS-108 ROTARY AXIS</v>
          </cell>
          <cell r="C894">
            <v>2000</v>
          </cell>
          <cell r="D894" t="str">
            <v>pcs</v>
          </cell>
          <cell r="E894">
            <v>45</v>
          </cell>
        </row>
        <row r="895">
          <cell r="A895">
            <v>213918</v>
          </cell>
          <cell r="B895" t="str">
            <v>GS-120 ROTARY AXIS</v>
          </cell>
          <cell r="C895">
            <v>2000</v>
          </cell>
          <cell r="D895" t="str">
            <v>pcs</v>
          </cell>
          <cell r="E895">
            <v>45</v>
          </cell>
        </row>
        <row r="896">
          <cell r="A896">
            <v>213920</v>
          </cell>
          <cell r="B896" t="str">
            <v>FLAT TUBULAR RIVETS φ5-13</v>
          </cell>
          <cell r="C896">
            <v>100000</v>
          </cell>
          <cell r="D896" t="str">
            <v>pcs</v>
          </cell>
          <cell r="E896">
            <v>1.25</v>
          </cell>
        </row>
        <row r="897">
          <cell r="A897">
            <v>213990</v>
          </cell>
          <cell r="B897" t="str">
            <v>FLAT SOLID RIVET φ5-13</v>
          </cell>
          <cell r="C897">
            <v>1</v>
          </cell>
          <cell r="D897" t="str">
            <v>式</v>
          </cell>
          <cell r="E897">
            <v>1.48</v>
          </cell>
        </row>
        <row r="898">
          <cell r="A898">
            <v>214003</v>
          </cell>
          <cell r="B898" t="str">
            <v>同時昇降脚ﾍﾞｱﾘﾝｸﾞｶﾊﾞｰ(ﾕﾆｸﾛ)　一口</v>
          </cell>
          <cell r="C898">
            <v>210</v>
          </cell>
          <cell r="D898" t="str">
            <v>個</v>
          </cell>
          <cell r="E898">
            <v>8.5</v>
          </cell>
        </row>
        <row r="899">
          <cell r="A899">
            <v>214004</v>
          </cell>
          <cell r="B899" t="str">
            <v>同時昇降脚ｺﾝﾄﾛｰﾙﾎﾞｯｸｽ補強板(ﾕﾆｸﾛ)</v>
          </cell>
          <cell r="C899">
            <v>31</v>
          </cell>
          <cell r="D899" t="str">
            <v>個</v>
          </cell>
          <cell r="E899">
            <v>15.7</v>
          </cell>
        </row>
        <row r="900">
          <cell r="A900">
            <v>214006</v>
          </cell>
          <cell r="B900" t="str">
            <v>M6溶接ﾅｯﾄ(生地)</v>
          </cell>
          <cell r="C900">
            <v>1000</v>
          </cell>
          <cell r="D900" t="str">
            <v>個</v>
          </cell>
          <cell r="E900">
            <v>2.6</v>
          </cell>
        </row>
        <row r="901">
          <cell r="A901">
            <v>214009</v>
          </cell>
          <cell r="B901" t="str">
            <v>同時昇降脚ｼﾞｭﾗｺﾝﾍﾞｱﾘﾝｸﾞφ36丸型</v>
          </cell>
          <cell r="C901">
            <v>100</v>
          </cell>
          <cell r="D901" t="str">
            <v>個</v>
          </cell>
          <cell r="E901">
            <v>270</v>
          </cell>
        </row>
        <row r="902">
          <cell r="A902">
            <v>214010</v>
          </cell>
          <cell r="B902" t="str">
            <v>六角穴付きﾎﾞﾙﾄM6X12(三価)_ﾗｸｱ</v>
          </cell>
          <cell r="D902" t="str">
            <v>pcs</v>
          </cell>
          <cell r="E902">
            <v>4.3499999999999996</v>
          </cell>
        </row>
        <row r="903">
          <cell r="A903">
            <v>214011</v>
          </cell>
          <cell r="B903" t="str">
            <v>同時昇降脚ｹｰﾌﾞﾙﾜｲﾔｰL1500(L1)</v>
          </cell>
          <cell r="D903" t="str">
            <v>pcs</v>
          </cell>
          <cell r="E903">
            <v>505</v>
          </cell>
        </row>
        <row r="904">
          <cell r="A904">
            <v>214012</v>
          </cell>
          <cell r="B904" t="str">
            <v>同時昇降脚ｹｰﾌﾞﾙﾜｲﾔｰL1300(L2)</v>
          </cell>
          <cell r="C904">
            <v>50</v>
          </cell>
          <cell r="D904" t="str">
            <v>本</v>
          </cell>
          <cell r="E904">
            <v>540</v>
          </cell>
        </row>
        <row r="905">
          <cell r="A905">
            <v>214013</v>
          </cell>
          <cell r="B905" t="str">
            <v>同時昇降脚ｹｰﾌﾞﾙﾜｲﾔｰL600(L3)</v>
          </cell>
          <cell r="C905">
            <v>100</v>
          </cell>
          <cell r="D905" t="str">
            <v>個</v>
          </cell>
          <cell r="E905">
            <v>600</v>
          </cell>
        </row>
        <row r="906">
          <cell r="A906">
            <v>214014</v>
          </cell>
          <cell r="B906" t="str">
            <v>同時昇降脚ｲﾝﾅｰｽﾌﾟﾘﾝｸﾞφ2.6X270</v>
          </cell>
          <cell r="C906">
            <v>100</v>
          </cell>
          <cell r="D906" t="str">
            <v>個</v>
          </cell>
          <cell r="E906">
            <v>185.86</v>
          </cell>
        </row>
        <row r="907">
          <cell r="A907">
            <v>214016</v>
          </cell>
          <cell r="B907" t="str">
            <v>平ﾘﾍﾞｯﾄDφ6φ3X6(三価)ﾍｯﾄﾞ茶色塗装</v>
          </cell>
          <cell r="D907" t="str">
            <v>pcs</v>
          </cell>
          <cell r="E907">
            <v>10</v>
          </cell>
        </row>
        <row r="908">
          <cell r="A908">
            <v>214017</v>
          </cell>
          <cell r="B908" t="str">
            <v>ｺﾝﾄﾛｰﾙﾎﾞｯｸｽ付外箱ｾｯﾄ(ﾊﾟｯﾄ,仕切りA,B)</v>
          </cell>
          <cell r="C908">
            <v>25</v>
          </cell>
          <cell r="D908" t="str">
            <v>ｾｯﾄ</v>
          </cell>
          <cell r="E908">
            <v>627</v>
          </cell>
        </row>
        <row r="909">
          <cell r="A909">
            <v>214018</v>
          </cell>
          <cell r="B909" t="str">
            <v>同時昇降脚ｺﾝﾄﾛｰﾙﾎﾞｯｸｽ本体(DKﾌﾞﾗｯｸ)</v>
          </cell>
          <cell r="C909">
            <v>27</v>
          </cell>
          <cell r="D909" t="str">
            <v>個</v>
          </cell>
          <cell r="E909">
            <v>429</v>
          </cell>
        </row>
        <row r="910">
          <cell r="A910">
            <v>214019</v>
          </cell>
          <cell r="B910" t="str">
            <v>ﾅﾍﾞ小ﾈｼﾞM5X12(三価)_ﾗｸｱ</v>
          </cell>
          <cell r="C910">
            <v>200</v>
          </cell>
          <cell r="D910" t="str">
            <v>個</v>
          </cell>
          <cell r="E910">
            <v>1.3</v>
          </cell>
        </row>
        <row r="911">
          <cell r="A911">
            <v>214020</v>
          </cell>
          <cell r="B911" t="str">
            <v>Tr18X4.0 30度台形ﾈｼﾞ両端段付</v>
          </cell>
          <cell r="C911">
            <v>50</v>
          </cell>
          <cell r="D911" t="str">
            <v>個</v>
          </cell>
          <cell r="E911">
            <v>1896</v>
          </cell>
        </row>
        <row r="912">
          <cell r="A912">
            <v>214021</v>
          </cell>
          <cell r="B912" t="str">
            <v>Tr18X4.0X31六角ﾅｯﾄφ8貫通穴</v>
          </cell>
          <cell r="C912">
            <v>50</v>
          </cell>
          <cell r="D912" t="str">
            <v>個</v>
          </cell>
          <cell r="E912">
            <v>480</v>
          </cell>
        </row>
        <row r="913">
          <cell r="A913">
            <v>214022</v>
          </cell>
          <cell r="B913" t="str">
            <v>φ8XL60mmめねじ付平行ﾋﾟﾝ(生地)</v>
          </cell>
          <cell r="C913">
            <v>100</v>
          </cell>
          <cell r="D913" t="str">
            <v>個</v>
          </cell>
          <cell r="E913">
            <v>125</v>
          </cell>
        </row>
        <row r="914">
          <cell r="A914">
            <v>214024</v>
          </cell>
          <cell r="B914" t="str">
            <v>ｽﾍﾟｰｻφ5X6(三価)_ﾗｸｱ</v>
          </cell>
          <cell r="C914">
            <v>200</v>
          </cell>
          <cell r="D914" t="str">
            <v>個</v>
          </cell>
          <cell r="E914">
            <v>1.5</v>
          </cell>
        </row>
        <row r="915">
          <cell r="A915">
            <v>214027</v>
          </cell>
          <cell r="B915" t="str">
            <v>同時昇降脚ﾊﾝﾄﾞﾙ(ｸﾛｰﾑ)</v>
          </cell>
          <cell r="D915" t="str">
            <v>pcs</v>
          </cell>
          <cell r="E915">
            <v>1050</v>
          </cell>
        </row>
        <row r="916">
          <cell r="A916">
            <v>214029</v>
          </cell>
          <cell r="B916" t="str">
            <v>ﾏｸﾞﾈｯﾄｷｬｯﾁSM-81(白)2個/ﾄﾗｽA3X15 4個</v>
          </cell>
          <cell r="C916">
            <v>25</v>
          </cell>
          <cell r="D916" t="str">
            <v>袋</v>
          </cell>
          <cell r="E916">
            <v>172.7</v>
          </cell>
        </row>
        <row r="917">
          <cell r="A917" t="str">
            <v>旧214031</v>
          </cell>
          <cell r="B917" t="str">
            <v>Aﾄﾗｽﾀｯﾋﾟﾝｸﾞﾈｼﾞ5X20(6個入/袋)ﾕﾆｸﾛ</v>
          </cell>
          <cell r="C917">
            <v>25</v>
          </cell>
          <cell r="D917" t="str">
            <v>個</v>
          </cell>
          <cell r="E917">
            <v>25.8</v>
          </cell>
        </row>
        <row r="918">
          <cell r="A918">
            <v>214031</v>
          </cell>
          <cell r="B918" t="str">
            <v>Aﾄﾗｽﾀｯﾋﾟﾝｸﾞﾈｼﾞ5X20(6個入/袋)ﾕﾆｸﾛ</v>
          </cell>
          <cell r="E918">
            <v>25</v>
          </cell>
        </row>
        <row r="919">
          <cell r="A919">
            <v>214037</v>
          </cell>
          <cell r="B919" t="str">
            <v>KV570内(ｸﾛｰﾑ)100角F(KIZM型_419.5</v>
          </cell>
          <cell r="C919">
            <v>103</v>
          </cell>
          <cell r="D919" t="str">
            <v>本</v>
          </cell>
          <cell r="E919">
            <v>235</v>
          </cell>
        </row>
        <row r="920">
          <cell r="A920">
            <v>214038</v>
          </cell>
          <cell r="B920" t="str">
            <v>KV570-C/G内(ｸﾛｰﾑ)419.5_100角F(SI型)</v>
          </cell>
          <cell r="C920">
            <v>102</v>
          </cell>
          <cell r="D920" t="str">
            <v>本</v>
          </cell>
          <cell r="E920">
            <v>248</v>
          </cell>
        </row>
        <row r="921">
          <cell r="A921">
            <v>214040</v>
          </cell>
          <cell r="B921" t="str">
            <v>KVI615外ﾊﾟｲﾌﾟLL用(ﾊﾟｰｶｰ)560</v>
          </cell>
          <cell r="C921">
            <v>100</v>
          </cell>
          <cell r="D921" t="str">
            <v>本</v>
          </cell>
          <cell r="E921">
            <v>49</v>
          </cell>
        </row>
        <row r="922">
          <cell r="A922">
            <v>214041</v>
          </cell>
          <cell r="B922" t="str">
            <v>KVI615外ﾊﾟｲﾌﾟC用(ﾊﾟｰｶｰ)489</v>
          </cell>
          <cell r="C922">
            <v>200</v>
          </cell>
          <cell r="D922" t="str">
            <v>本</v>
          </cell>
          <cell r="E922">
            <v>49</v>
          </cell>
        </row>
        <row r="923">
          <cell r="A923">
            <v>214042</v>
          </cell>
          <cell r="B923" t="str">
            <v>KVS520 OOSO型箱ｾｯﾄ(内531X252X85)(S)</v>
          </cell>
          <cell r="C923">
            <v>25</v>
          </cell>
          <cell r="D923" t="str">
            <v>ｾｯﾄ</v>
          </cell>
          <cell r="E923">
            <v>344</v>
          </cell>
        </row>
        <row r="924">
          <cell r="A924">
            <v>214044</v>
          </cell>
          <cell r="B924" t="str">
            <v>KV616W外ﾊﾟｲﾌﾟ(ﾆｯｹﾙﾍｱﾗｲﾝ)558</v>
          </cell>
          <cell r="C924">
            <v>122</v>
          </cell>
          <cell r="D924" t="str">
            <v>本</v>
          </cell>
          <cell r="E924">
            <v>850</v>
          </cell>
        </row>
        <row r="925">
          <cell r="A925">
            <v>214049</v>
          </cell>
          <cell r="B925" t="str">
            <v>φ12.7X1.6X22(KWｶﾗｰ)_生地</v>
          </cell>
          <cell r="D925" t="str">
            <v>pcs</v>
          </cell>
          <cell r="E925">
            <v>17</v>
          </cell>
        </row>
        <row r="926">
          <cell r="A926">
            <v>214051</v>
          </cell>
          <cell r="B926" t="str">
            <v>KV655固定脚外ﾊﾟｲﾌﾟC用(ﾊﾟｰｶｰ)557.5</v>
          </cell>
          <cell r="C926">
            <v>102</v>
          </cell>
          <cell r="D926" t="str">
            <v>本</v>
          </cell>
          <cell r="E926">
            <v>49</v>
          </cell>
        </row>
        <row r="927">
          <cell r="A927">
            <v>214052</v>
          </cell>
          <cell r="B927" t="str">
            <v>KVS570外ﾊﾟｲﾌﾟ(DKﾌﾞﾗｯｸ)519.5</v>
          </cell>
          <cell r="C927">
            <v>102</v>
          </cell>
          <cell r="D927" t="str">
            <v>本</v>
          </cell>
          <cell r="E927">
            <v>271</v>
          </cell>
        </row>
        <row r="928">
          <cell r="A928">
            <v>214053</v>
          </cell>
          <cell r="B928" t="str">
            <v>ｹｰﾌﾞﾙｸﾘｯﾌﾟ三雲♯508/ﾄﾗｽA3X15各6_ﾗｸｱ</v>
          </cell>
          <cell r="C928">
            <v>25</v>
          </cell>
          <cell r="D928" t="str">
            <v>袋</v>
          </cell>
          <cell r="E928">
            <v>92.5</v>
          </cell>
        </row>
        <row r="929">
          <cell r="A929">
            <v>214054</v>
          </cell>
          <cell r="B929" t="str">
            <v>KW524ﾍﾞｰｽﾊﾟｲﾌﾟ(DIC746)406</v>
          </cell>
          <cell r="C929">
            <v>80</v>
          </cell>
          <cell r="D929" t="str">
            <v>本</v>
          </cell>
          <cell r="E929">
            <v>432</v>
          </cell>
        </row>
        <row r="930">
          <cell r="A930">
            <v>214055</v>
          </cell>
          <cell r="B930" t="str">
            <v>KW524外ﾊﾟｲﾌﾟ(DIC746)445</v>
          </cell>
          <cell r="C930">
            <v>40</v>
          </cell>
          <cell r="D930" t="str">
            <v>本</v>
          </cell>
          <cell r="E930">
            <v>432</v>
          </cell>
        </row>
        <row r="931">
          <cell r="A931">
            <v>214056</v>
          </cell>
          <cell r="B931" t="str">
            <v>KVS643H外ﾊﾟｲﾌﾟ(ﾒﾀﾍﾞｰｽｺｰｽ)618.5</v>
          </cell>
          <cell r="C931">
            <v>32</v>
          </cell>
          <cell r="D931" t="str">
            <v>本</v>
          </cell>
          <cell r="E931">
            <v>432</v>
          </cell>
        </row>
        <row r="932">
          <cell r="A932">
            <v>214057</v>
          </cell>
          <cell r="B932" t="str">
            <v>KV655外ﾊﾟｲﾌﾟ(CN-93)534</v>
          </cell>
          <cell r="C932">
            <v>83</v>
          </cell>
          <cell r="D932" t="str">
            <v>本</v>
          </cell>
          <cell r="E932">
            <v>429</v>
          </cell>
        </row>
        <row r="933">
          <cell r="A933">
            <v>214058</v>
          </cell>
          <cell r="B933" t="str">
            <v>KVS643H内ﾊﾟｲﾌﾟﾟ(ｸﾛｰﾑ)548</v>
          </cell>
          <cell r="C933">
            <v>64</v>
          </cell>
          <cell r="D933" t="str">
            <v>本</v>
          </cell>
          <cell r="E933">
            <v>497</v>
          </cell>
        </row>
        <row r="934">
          <cell r="A934">
            <v>214059</v>
          </cell>
          <cell r="B934" t="str">
            <v>KVS605H内ﾊﾟｲﾌﾟﾟ(ｸﾛｰﾑ)529</v>
          </cell>
          <cell r="C934">
            <v>50</v>
          </cell>
          <cell r="D934" t="str">
            <v>本</v>
          </cell>
          <cell r="E934">
            <v>497</v>
          </cell>
        </row>
        <row r="935">
          <cell r="A935">
            <v>214061</v>
          </cell>
          <cell r="B935" t="str">
            <v>KVS520内ﾊﾟｲﾌﾟﾟ(ｸﾛｰﾑ)446</v>
          </cell>
          <cell r="C935">
            <v>100</v>
          </cell>
          <cell r="D935" t="str">
            <v>本</v>
          </cell>
          <cell r="E935">
            <v>231</v>
          </cell>
        </row>
        <row r="936">
          <cell r="A936">
            <v>214063</v>
          </cell>
          <cell r="B936" t="str">
            <v>KVS570外ﾊﾟｲﾌﾟ(ﾒﾀﾍﾞｰｽｺｰｽ)519.5</v>
          </cell>
          <cell r="C936">
            <v>102</v>
          </cell>
          <cell r="D936" t="str">
            <v>本</v>
          </cell>
          <cell r="E936">
            <v>285</v>
          </cell>
        </row>
        <row r="937">
          <cell r="A937">
            <v>214076</v>
          </cell>
          <cell r="B937" t="str">
            <v>KVI457W内ﾊﾟｲﾌﾟ(ｸﾛｰﾑ)EG型420.5</v>
          </cell>
          <cell r="C937">
            <v>100</v>
          </cell>
          <cell r="D937" t="str">
            <v>本</v>
          </cell>
          <cell r="E937">
            <v>372</v>
          </cell>
        </row>
        <row r="938">
          <cell r="A938">
            <v>214083</v>
          </cell>
          <cell r="B938" t="str">
            <v>KV520内(ｸﾛｰﾑ）437.5</v>
          </cell>
          <cell r="C938">
            <v>896</v>
          </cell>
          <cell r="D938" t="str">
            <v>本</v>
          </cell>
          <cell r="E938">
            <v>224</v>
          </cell>
        </row>
        <row r="939">
          <cell r="A939">
            <v>214084</v>
          </cell>
          <cell r="B939" t="str">
            <v>KV520外(ﾒﾀﾍﾞｰｽｺｰｽ）463</v>
          </cell>
          <cell r="C939">
            <v>898</v>
          </cell>
          <cell r="D939" t="str">
            <v>本</v>
          </cell>
          <cell r="E939">
            <v>212</v>
          </cell>
        </row>
        <row r="940">
          <cell r="A940">
            <v>214087</v>
          </cell>
          <cell r="B940" t="str">
            <v>KV705外ﾊﾟｲﾌﾟ(向陽ｱｸﾘﾙｼﾙﾊﾞｰ)584</v>
          </cell>
          <cell r="C940">
            <v>2</v>
          </cell>
          <cell r="D940" t="str">
            <v>本</v>
          </cell>
          <cell r="E940">
            <v>230</v>
          </cell>
        </row>
        <row r="941">
          <cell r="A941">
            <v>214088</v>
          </cell>
          <cell r="B941" t="str">
            <v>KV705内ﾊﾟｲﾌﾟ(向陽ｱｸﾘﾙｼﾙﾊﾞｰ)554.5</v>
          </cell>
          <cell r="C941">
            <v>2</v>
          </cell>
          <cell r="D941" t="str">
            <v>本</v>
          </cell>
          <cell r="E941">
            <v>215</v>
          </cell>
        </row>
        <row r="942">
          <cell r="A942">
            <v>214090</v>
          </cell>
          <cell r="B942" t="str">
            <v>KV630固定脚外ﾊﾟｲﾌﾟ(DIC746)_丸F545</v>
          </cell>
          <cell r="C942">
            <v>100</v>
          </cell>
          <cell r="D942" t="str">
            <v>本</v>
          </cell>
          <cell r="E942">
            <v>285</v>
          </cell>
        </row>
        <row r="943">
          <cell r="A943">
            <v>214091</v>
          </cell>
          <cell r="B943" t="str">
            <v>KU-6楕円外ﾊﾟｲﾌﾟ_SK(ｱｸﾘﾙ黒三分艶)270</v>
          </cell>
          <cell r="C943">
            <v>100</v>
          </cell>
          <cell r="D943" t="str">
            <v>本</v>
          </cell>
          <cell r="E943">
            <v>285</v>
          </cell>
        </row>
        <row r="944">
          <cell r="A944">
            <v>214092</v>
          </cell>
          <cell r="B944" t="str">
            <v>SV540-50角ﾊﾟｲﾌﾟ(ｱｸﾘﾙ黒三部艶)513</v>
          </cell>
          <cell r="C944">
            <v>50</v>
          </cell>
          <cell r="D944" t="str">
            <v>本</v>
          </cell>
          <cell r="E944">
            <v>451</v>
          </cell>
        </row>
        <row r="945">
          <cell r="A945">
            <v>214093</v>
          </cell>
          <cell r="B945" t="str">
            <v>SV540-60角ﾊﾟｲﾌﾟ(ｱｸﾘﾙ黒三部艶)505</v>
          </cell>
          <cell r="C945">
            <v>50</v>
          </cell>
          <cell r="D945" t="str">
            <v>本</v>
          </cell>
          <cell r="E945">
            <v>451</v>
          </cell>
        </row>
        <row r="946">
          <cell r="A946">
            <v>214096</v>
          </cell>
          <cell r="B946" t="str">
            <v>KVI480WP外ﾊﾟｲﾌﾟ(ｻﾃﾝﾌﾞﾗｯｸ)360</v>
          </cell>
          <cell r="C946">
            <v>101</v>
          </cell>
          <cell r="D946" t="str">
            <v>本</v>
          </cell>
          <cell r="E946">
            <v>285</v>
          </cell>
        </row>
        <row r="947">
          <cell r="A947">
            <v>214099</v>
          </cell>
          <cell r="B947" t="str">
            <v>SV受け金具(ｱｸﾘﾙ黒三分艶)</v>
          </cell>
          <cell r="C947">
            <v>200</v>
          </cell>
          <cell r="D947" t="str">
            <v>個</v>
          </cell>
          <cell r="E947">
            <v>285</v>
          </cell>
        </row>
        <row r="948">
          <cell r="A948">
            <v>214100</v>
          </cell>
          <cell r="B948" t="str">
            <v>KUS内ﾊﾟｲﾌﾟ(SV540)（ｸﾛｰﾑ）444</v>
          </cell>
          <cell r="C948">
            <v>200</v>
          </cell>
          <cell r="D948" t="str">
            <v>本</v>
          </cell>
          <cell r="E948">
            <v>206</v>
          </cell>
        </row>
        <row r="949">
          <cell r="A949">
            <v>214101</v>
          </cell>
          <cell r="B949" t="str">
            <v>KVI480WP内ﾊﾟｲﾌﾟ(ｸﾛｰﾑ)403</v>
          </cell>
          <cell r="C949">
            <v>100</v>
          </cell>
          <cell r="D949" t="str">
            <v>本</v>
          </cell>
          <cell r="E949">
            <v>224</v>
          </cell>
        </row>
        <row r="950">
          <cell r="A950">
            <v>214102</v>
          </cell>
          <cell r="B950" t="str">
            <v>TDL(KV670)内ﾊﾟｲﾌﾟ(ｸﾛｰﾑ)520.5</v>
          </cell>
          <cell r="C950">
            <v>102</v>
          </cell>
          <cell r="D950" t="str">
            <v>本</v>
          </cell>
          <cell r="E950">
            <v>356</v>
          </cell>
        </row>
        <row r="951">
          <cell r="A951">
            <v>214112</v>
          </cell>
          <cell r="B951" t="str">
            <v>KVS424Hﾍﾞｰｽﾊﾟｲﾌﾟ(CN-93)710</v>
          </cell>
          <cell r="C951">
            <v>50</v>
          </cell>
          <cell r="D951" t="str">
            <v>本</v>
          </cell>
          <cell r="E951">
            <v>429</v>
          </cell>
        </row>
        <row r="952">
          <cell r="A952">
            <v>214113</v>
          </cell>
          <cell r="B952" t="str">
            <v>KVS424H内ﾊﾟｲﾌﾟ(ｸﾛｰﾑ)345</v>
          </cell>
          <cell r="C952">
            <v>50</v>
          </cell>
          <cell r="D952" t="str">
            <v>本</v>
          </cell>
          <cell r="E952">
            <v>273</v>
          </cell>
        </row>
        <row r="953">
          <cell r="A953">
            <v>214116</v>
          </cell>
          <cell r="B953" t="str">
            <v>KVS467Hﾍﾞｰｽﾊﾟｲﾌﾟ(DIC746)710</v>
          </cell>
          <cell r="C953">
            <v>50</v>
          </cell>
          <cell r="D953" t="str">
            <v>本</v>
          </cell>
          <cell r="E953">
            <v>432</v>
          </cell>
        </row>
        <row r="954">
          <cell r="A954">
            <v>214117</v>
          </cell>
          <cell r="B954" t="str">
            <v>KVI517外ﾊﾟｲﾌﾟ(DKﾌﾞﾗｯｸ)480</v>
          </cell>
          <cell r="C954">
            <v>105</v>
          </cell>
          <cell r="D954" t="str">
            <v>本</v>
          </cell>
          <cell r="E954">
            <v>271</v>
          </cell>
        </row>
        <row r="955">
          <cell r="A955">
            <v>214127</v>
          </cell>
          <cell r="B955" t="str">
            <v>SV540-50角パイプ(ｱｸﾘﾙﾎﾜｲﾄNK型)513</v>
          </cell>
          <cell r="C955">
            <v>50</v>
          </cell>
          <cell r="D955" t="str">
            <v>本</v>
          </cell>
          <cell r="E955">
            <v>271</v>
          </cell>
        </row>
        <row r="956">
          <cell r="A956">
            <v>214128</v>
          </cell>
          <cell r="B956" t="str">
            <v>SV540-60角パイプ(ｱｸﾘﾙﾎﾜｲﾄNK型)505</v>
          </cell>
          <cell r="C956">
            <v>50</v>
          </cell>
          <cell r="D956" t="str">
            <v>本</v>
          </cell>
          <cell r="E956">
            <v>271</v>
          </cell>
        </row>
        <row r="957">
          <cell r="A957">
            <v>214142</v>
          </cell>
          <cell r="B957" t="str">
            <v>KVI517内ﾊﾟｲﾌﾟ(ｸﾛｰﾑ)470.5</v>
          </cell>
          <cell r="C957">
            <v>104</v>
          </cell>
          <cell r="D957" t="str">
            <v>本</v>
          </cell>
          <cell r="E957">
            <v>662</v>
          </cell>
        </row>
        <row r="958">
          <cell r="A958">
            <v>214748</v>
          </cell>
          <cell r="B958" t="str">
            <v>N-TNCﾅｰｽｶｰﾄ 外ﾊﾟｲﾌﾟ連結ﾌﾟﾚｰﾄ 生地</v>
          </cell>
          <cell r="C958">
            <v>30</v>
          </cell>
          <cell r="D958" t="str">
            <v>個</v>
          </cell>
          <cell r="E958">
            <v>3200</v>
          </cell>
        </row>
        <row r="959">
          <cell r="A959">
            <v>214757</v>
          </cell>
          <cell r="B959" t="str">
            <v>KV SHOULDER RIVET 9x6.1-7x12.9</v>
          </cell>
          <cell r="C959">
            <v>10000</v>
          </cell>
          <cell r="D959" t="str">
            <v>個</v>
          </cell>
          <cell r="E959">
            <v>6.7</v>
          </cell>
        </row>
        <row r="960">
          <cell r="A960">
            <v>215002</v>
          </cell>
          <cell r="B960" t="str">
            <v>KY-2545(ｵｰﾄﾘﾀｰﾝｽﾊﾟｲﾗﾙｽﾌﾟﾘﾝｸﾞ)</v>
          </cell>
          <cell r="C960">
            <v>2000</v>
          </cell>
          <cell r="D960" t="str">
            <v>個</v>
          </cell>
          <cell r="E960">
            <v>30.42</v>
          </cell>
        </row>
        <row r="961">
          <cell r="A961">
            <v>215003</v>
          </cell>
          <cell r="B961" t="str">
            <v>SWL-AR上板(三価ﾕﾆｸﾛ)</v>
          </cell>
          <cell r="C961">
            <v>1300</v>
          </cell>
          <cell r="D961" t="str">
            <v>個</v>
          </cell>
          <cell r="E961">
            <v>32.9</v>
          </cell>
        </row>
        <row r="962">
          <cell r="A962">
            <v>215004</v>
          </cell>
          <cell r="B962" t="str">
            <v>SWL-AR下板(三価ﾕﾆｸﾛ)</v>
          </cell>
          <cell r="C962">
            <v>1300</v>
          </cell>
          <cell r="D962" t="str">
            <v>個</v>
          </cell>
          <cell r="E962">
            <v>32.9</v>
          </cell>
        </row>
        <row r="963">
          <cell r="A963">
            <v>215008</v>
          </cell>
          <cell r="B963" t="str">
            <v>回転板185角下板(M8ﾅｯﾄ付)(三価ﾕﾆｸﾛ)</v>
          </cell>
          <cell r="C963">
            <v>62</v>
          </cell>
          <cell r="D963" t="str">
            <v>pcs</v>
          </cell>
          <cell r="E963">
            <v>32.9</v>
          </cell>
        </row>
        <row r="964">
          <cell r="A964">
            <v>215017</v>
          </cell>
          <cell r="B964" t="str">
            <v>SWIVEL 185 PLATE (LH type)</v>
          </cell>
          <cell r="C964">
            <v>1000</v>
          </cell>
          <cell r="D964" t="str">
            <v>pcs</v>
          </cell>
          <cell r="E964">
            <v>32.9</v>
          </cell>
        </row>
        <row r="965">
          <cell r="A965">
            <v>2000009</v>
          </cell>
          <cell r="B965" t="str">
            <v>溶接ﾜｲﾔｰ GW-12 1.0mm(20kg巻)</v>
          </cell>
          <cell r="C965">
            <v>20</v>
          </cell>
          <cell r="D965" t="str">
            <v>KG</v>
          </cell>
          <cell r="E965">
            <v>420</v>
          </cell>
        </row>
        <row r="966">
          <cell r="A966">
            <v>2000010</v>
          </cell>
          <cell r="B966" t="str">
            <v>溶接ﾜｲﾔｰ GW-12 0.9mm(20kg巻)</v>
          </cell>
          <cell r="C966">
            <v>20</v>
          </cell>
          <cell r="D966" t="str">
            <v>KG</v>
          </cell>
          <cell r="E966">
            <v>420</v>
          </cell>
        </row>
        <row r="967">
          <cell r="A967">
            <v>2000011</v>
          </cell>
          <cell r="B967" t="str">
            <v>炭酸ｶﾞｽ(30kg)</v>
          </cell>
          <cell r="C967">
            <v>60</v>
          </cell>
          <cell r="D967" t="str">
            <v>KG</v>
          </cell>
          <cell r="E967">
            <v>85</v>
          </cell>
        </row>
        <row r="968">
          <cell r="A968">
            <v>2000012</v>
          </cell>
          <cell r="B968" t="str">
            <v>二液性ｴﾎﾟｷｼﾎﾞﾝﾄﾞ 2082C</v>
          </cell>
          <cell r="C968">
            <v>40</v>
          </cell>
          <cell r="D968" t="str">
            <v>箱</v>
          </cell>
          <cell r="E968">
            <v>2400</v>
          </cell>
        </row>
        <row r="969">
          <cell r="A969">
            <v>2000021</v>
          </cell>
          <cell r="B969" t="str">
            <v>工業用ｱﾙｺｰﾙ(ｴﾀﾉｰﾙ)500ml</v>
          </cell>
          <cell r="C969">
            <v>20</v>
          </cell>
          <cell r="D969" t="str">
            <v>本</v>
          </cell>
          <cell r="E969">
            <v>410</v>
          </cell>
        </row>
        <row r="970">
          <cell r="A970">
            <v>2000022</v>
          </cell>
          <cell r="B970" t="str">
            <v>ﾊｲｸﾞﾘｰｽNX20 ｲﾁﾈﾝｹﾐｶﾙｽﾞ 00020</v>
          </cell>
          <cell r="C970">
            <v>12</v>
          </cell>
          <cell r="D970" t="str">
            <v>本</v>
          </cell>
          <cell r="E970">
            <v>675</v>
          </cell>
        </row>
        <row r="971">
          <cell r="A971">
            <v>11605800</v>
          </cell>
          <cell r="B971" t="str">
            <v>回転板185角(下板M8 ﾅｯﾄ付)</v>
          </cell>
          <cell r="C971">
            <v>62</v>
          </cell>
          <cell r="D971" t="str">
            <v>pcs</v>
          </cell>
          <cell r="E971">
            <v>32.9</v>
          </cell>
        </row>
        <row r="972">
          <cell r="A972">
            <v>12110500</v>
          </cell>
          <cell r="B972" t="str">
            <v>MS-FFC(本体)(三価有色ｸﾛﾒｰﾄ)　一口</v>
          </cell>
          <cell r="C972">
            <v>15</v>
          </cell>
          <cell r="D972" t="str">
            <v>pcs</v>
          </cell>
          <cell r="E972">
            <v>19.8</v>
          </cell>
        </row>
        <row r="973">
          <cell r="A973">
            <v>12110600</v>
          </cell>
          <cell r="B973" t="str">
            <v>MS-FFC(ｿｹｯﾄ)(三価有色ｸﾛﾒｰﾄ)　一口</v>
          </cell>
          <cell r="C973">
            <v>12</v>
          </cell>
          <cell r="D973" t="str">
            <v>pcs</v>
          </cell>
          <cell r="E973">
            <v>13.3</v>
          </cell>
        </row>
        <row r="974">
          <cell r="A974">
            <v>12110800</v>
          </cell>
          <cell r="B974" t="str">
            <v>MS-OLV(本体)</v>
          </cell>
          <cell r="C974">
            <v>100</v>
          </cell>
          <cell r="D974" t="str">
            <v>pcs</v>
          </cell>
          <cell r="E974">
            <v>62.9</v>
          </cell>
        </row>
        <row r="975">
          <cell r="A975">
            <v>12513500</v>
          </cell>
          <cell r="B975" t="str">
            <v>ｻﾎﾟｰﾄｼｰﾄα用ﾌﾚｰﾑ 2PL</v>
          </cell>
          <cell r="C975">
            <v>200</v>
          </cell>
          <cell r="D975" t="str">
            <v>台</v>
          </cell>
          <cell r="E975">
            <v>359.4</v>
          </cell>
        </row>
        <row r="976">
          <cell r="A976">
            <v>99999999</v>
          </cell>
          <cell r="B976" t="str">
            <v>KVI480WP外ﾊﾟｲﾌﾟ（メターベースコースL</v>
          </cell>
          <cell r="C976">
            <v>100</v>
          </cell>
          <cell r="D976" t="str">
            <v>本</v>
          </cell>
          <cell r="E976">
            <v>285</v>
          </cell>
        </row>
        <row r="977">
          <cell r="A977">
            <v>137142</v>
          </cell>
          <cell r="B977" t="str">
            <v>STEEL BALL 1/4 type2</v>
          </cell>
          <cell r="E977">
            <v>0.78</v>
          </cell>
        </row>
        <row r="978">
          <cell r="A978">
            <v>137143</v>
          </cell>
          <cell r="B978" t="str">
            <v>STEEL BALL 5/16 type2</v>
          </cell>
          <cell r="E978">
            <v>1.67</v>
          </cell>
        </row>
        <row r="979">
          <cell r="A979">
            <v>212731</v>
          </cell>
          <cell r="B979" t="str">
            <v>SPRING FOR G-SOCKET 3</v>
          </cell>
          <cell r="E979">
            <v>1.3</v>
          </cell>
        </row>
        <row r="980">
          <cell r="A980">
            <v>131237</v>
          </cell>
          <cell r="B980" t="str">
            <v>FLAT HEAD SCREW M6X4(WH)</v>
          </cell>
          <cell r="E980">
            <v>14</v>
          </cell>
        </row>
        <row r="981">
          <cell r="A981">
            <v>212980</v>
          </cell>
          <cell r="B981" t="str">
            <v>LS-G5 SOCKET(CONCAVE)</v>
          </cell>
          <cell r="E981">
            <v>9.6199999999999992</v>
          </cell>
        </row>
        <row r="982">
          <cell r="A982">
            <v>212981</v>
          </cell>
          <cell r="B982" t="str">
            <v>LS-G5 SOCKET(CONVEX)</v>
          </cell>
          <cell r="E982">
            <v>7.88</v>
          </cell>
        </row>
        <row r="983">
          <cell r="A983">
            <v>214514</v>
          </cell>
          <cell r="B983" t="str">
            <v>KVSI-LOCK CAP(UP)(BK)</v>
          </cell>
          <cell r="E983">
            <v>30.73</v>
          </cell>
        </row>
        <row r="984">
          <cell r="A984">
            <v>214516</v>
          </cell>
          <cell r="B984" t="str">
            <v>KVSI-LOCK CAP(UN)(BK)</v>
          </cell>
          <cell r="E984">
            <v>28.41</v>
          </cell>
        </row>
        <row r="985">
          <cell r="A985">
            <v>214515</v>
          </cell>
          <cell r="B985" t="str">
            <v>KVSI-LOCK CAP(UP)(WH)</v>
          </cell>
          <cell r="E985">
            <v>34.840000000000003</v>
          </cell>
        </row>
        <row r="986">
          <cell r="A986">
            <v>214517</v>
          </cell>
          <cell r="B986" t="str">
            <v>KVSI-LOCK CAP(UN)(WH)</v>
          </cell>
          <cell r="E986">
            <v>31.72</v>
          </cell>
        </row>
        <row r="987">
          <cell r="A987">
            <v>214533</v>
          </cell>
          <cell r="B987" t="str">
            <v>KVSI-GEAR 200-20 ﾀｯﾌﾟ2ヶ所</v>
          </cell>
          <cell r="E987">
            <v>20</v>
          </cell>
        </row>
        <row r="988">
          <cell r="A988">
            <v>214746</v>
          </cell>
          <cell r="B988" t="str">
            <v>KVIﾌﾗﾝｼﾞ(152X203)四隅Φ9穴</v>
          </cell>
          <cell r="E988">
            <v>30</v>
          </cell>
        </row>
        <row r="989">
          <cell r="A989">
            <v>200095</v>
          </cell>
          <cell r="B989" t="str">
            <v>SV位置決めSP 50角用(ﾀｯﾌﾟ)</v>
          </cell>
          <cell r="E989">
            <v>30</v>
          </cell>
        </row>
        <row r="990">
          <cell r="A990">
            <v>214571</v>
          </cell>
          <cell r="B990" t="str">
            <v>KVSI-GEAR 200-20(RELEASE60)</v>
          </cell>
          <cell r="E990">
            <v>20</v>
          </cell>
        </row>
        <row r="991">
          <cell r="A991">
            <v>214521</v>
          </cell>
          <cell r="B991" t="str">
            <v>TOP PLATE160×160(BK)</v>
          </cell>
          <cell r="E991">
            <v>40</v>
          </cell>
        </row>
        <row r="992">
          <cell r="A992">
            <v>214522</v>
          </cell>
          <cell r="B992" t="str">
            <v>TOP PLATE160×160(WH)</v>
          </cell>
          <cell r="E992">
            <v>40</v>
          </cell>
        </row>
        <row r="993">
          <cell r="A993">
            <v>150037</v>
          </cell>
          <cell r="B993" t="str">
            <v>TO-ﾍﾞｰｽﾌﾚｰﾑ(L) (M4ﾀｯﾌﾟ5ヶ所)</v>
          </cell>
          <cell r="E993">
            <v>25</v>
          </cell>
        </row>
        <row r="994">
          <cell r="A994">
            <v>150038</v>
          </cell>
          <cell r="B994" t="str">
            <v>TO-回転ﾌﾚｰﾑ(R) (M4ﾀｯﾌﾟ1ヶ所)</v>
          </cell>
          <cell r="E994">
            <v>5</v>
          </cell>
        </row>
        <row r="995">
          <cell r="A995">
            <v>150039</v>
          </cell>
          <cell r="B995" t="str">
            <v>TO-回転ﾌﾚｰﾑ(L) (M4ﾀｯﾌﾟ1ヶ所)</v>
          </cell>
          <cell r="E995">
            <v>5</v>
          </cell>
        </row>
        <row r="996">
          <cell r="A996">
            <v>150040</v>
          </cell>
          <cell r="B996" t="str">
            <v>TO-ﾀﾞﾎﾞ受けﾌﾟﾚｰﾄ (M4ﾀｯﾌﾟ2ヶ所)</v>
          </cell>
          <cell r="E996">
            <v>10</v>
          </cell>
        </row>
        <row r="997">
          <cell r="A997">
            <v>150036</v>
          </cell>
          <cell r="B997" t="str">
            <v>TO-ﾍﾞｰｽﾌﾚｰﾑ(R) (M4ﾀｯﾌﾟ5ヶ所)</v>
          </cell>
          <cell r="E997">
            <v>25</v>
          </cell>
        </row>
        <row r="998">
          <cell r="A998">
            <v>130259</v>
          </cell>
          <cell r="B998" t="str">
            <v>SS400磨き φ11.9X186(LS FFC)</v>
          </cell>
          <cell r="E998">
            <v>390</v>
          </cell>
        </row>
        <row r="999">
          <cell r="A999">
            <v>212650</v>
          </cell>
          <cell r="B999" t="str">
            <v>LS-SHAFT140P</v>
          </cell>
          <cell r="E999">
            <v>340</v>
          </cell>
        </row>
        <row r="1000">
          <cell r="A1000">
            <v>212466</v>
          </cell>
          <cell r="B1000" t="str">
            <v>LS200-ｱｰﾑNO.R53D(ｸﾛｰﾑ)</v>
          </cell>
          <cell r="E1000">
            <v>100</v>
          </cell>
        </row>
        <row r="1001">
          <cell r="A1001">
            <v>212131</v>
          </cell>
          <cell r="B1001" t="str">
            <v>LS-Dｿｹｯﾄ(三価ﾕﾆｸﾛ)</v>
          </cell>
          <cell r="E1001">
            <v>10.9</v>
          </cell>
        </row>
        <row r="1002">
          <cell r="A1002">
            <v>137133</v>
          </cell>
          <cell r="B1002" t="str">
            <v xml:space="preserve"> +ﾄﾗｽｺﾈｼﾞM8X35(三価ﾕﾆｸﾛ)</v>
          </cell>
          <cell r="E1002">
            <v>13.6</v>
          </cell>
        </row>
        <row r="1003">
          <cell r="A1003">
            <v>150031</v>
          </cell>
          <cell r="B1003" t="str">
            <v>TO-ﾍﾞｰｽﾌﾚｰﾑ(R) TOﾎﾜｲﾄ</v>
          </cell>
          <cell r="E1003">
            <v>180</v>
          </cell>
        </row>
        <row r="1004">
          <cell r="A1004">
            <v>150032</v>
          </cell>
          <cell r="B1004" t="str">
            <v>TO-ﾍﾞｰｽﾌﾚｰﾑ(L) TOﾎﾜｲﾄ</v>
          </cell>
          <cell r="E1004">
            <v>180</v>
          </cell>
        </row>
        <row r="1005">
          <cell r="A1005">
            <v>150033</v>
          </cell>
          <cell r="B1005" t="str">
            <v>TO-回転ﾌﾚｰﾑ(R) TOﾎﾜｲﾄ</v>
          </cell>
          <cell r="E1005">
            <v>180</v>
          </cell>
        </row>
        <row r="1006">
          <cell r="A1006">
            <v>150034</v>
          </cell>
          <cell r="B1006" t="str">
            <v>TO-回転ﾌﾚｰﾑ(L) TOﾎﾜｲﾄ</v>
          </cell>
          <cell r="E1006">
            <v>180</v>
          </cell>
        </row>
        <row r="1007">
          <cell r="A1007">
            <v>210578</v>
          </cell>
          <cell r="B1007" t="str">
            <v>ES8ﾘﾝｸﾍﾞｰｽR(向陽ｱｸﾘﾙｼﾙﾊﾞｰ)</v>
          </cell>
          <cell r="E1007">
            <v>160</v>
          </cell>
        </row>
        <row r="1008">
          <cell r="A1008">
            <v>210579</v>
          </cell>
          <cell r="B1008" t="str">
            <v>ES8ﾘﾝｸﾍﾞｰｽL(向陽ｱｸﾘﾙｼﾙﾊﾞｰ)</v>
          </cell>
          <cell r="E1008">
            <v>160</v>
          </cell>
        </row>
        <row r="1009">
          <cell r="A1009">
            <v>210580</v>
          </cell>
          <cell r="B1009" t="str">
            <v>ES8ﾘﾝｸｱｰﾑF(向陽ｱｸﾘﾙｼﾙﾊﾞｰ)</v>
          </cell>
          <cell r="E1009">
            <v>70</v>
          </cell>
        </row>
        <row r="1010">
          <cell r="A1010">
            <v>210581</v>
          </cell>
          <cell r="B1010" t="str">
            <v>ES8ﾘﾝｸｱｰﾑB(向陽ｱｸﾘﾙｼﾙﾊﾞｰ)</v>
          </cell>
          <cell r="E1010">
            <v>100</v>
          </cell>
        </row>
        <row r="1011">
          <cell r="A1011">
            <v>210582</v>
          </cell>
          <cell r="B1011" t="str">
            <v>ES8ﾗｯｸﾍﾞｰｽ(向陽ｱｸﾘﾙｼﾙﾊﾞｰ)</v>
          </cell>
          <cell r="E1011">
            <v>85</v>
          </cell>
        </row>
        <row r="1012">
          <cell r="A1012">
            <v>212799</v>
          </cell>
          <cell r="B1012" t="str">
            <v>ﾍｯﾄﾞﾚｽﾄ金具 黒半艶</v>
          </cell>
          <cell r="E1012">
            <v>480</v>
          </cell>
        </row>
        <row r="1013">
          <cell r="A1013">
            <v>214864</v>
          </cell>
          <cell r="B1013" t="str">
            <v>CKV770固定脚外(ｱｸﾘﾙ塗装 木目調N)537</v>
          </cell>
          <cell r="E1013">
            <v>440</v>
          </cell>
        </row>
        <row r="1014">
          <cell r="A1014">
            <v>214862</v>
          </cell>
          <cell r="B1014" t="str">
            <v>CKV570内(ｱｸﾘﾙ塗装 木目調D)三角F419.5</v>
          </cell>
          <cell r="E1014">
            <v>460</v>
          </cell>
        </row>
        <row r="1015">
          <cell r="A1015">
            <v>214863</v>
          </cell>
          <cell r="B1015" t="str">
            <v>CKV570-C/G外(ｱｸﾘﾙ塗装 木目調D)449</v>
          </cell>
          <cell r="E1015">
            <v>440</v>
          </cell>
        </row>
        <row r="1016">
          <cell r="A1016">
            <v>214880</v>
          </cell>
          <cell r="B1016" t="str">
            <v>NSKT570内(ｱｸﾘﾙ塗装 木目調D)394.5</v>
          </cell>
          <cell r="E1016">
            <v>440</v>
          </cell>
        </row>
        <row r="1017">
          <cell r="A1017">
            <v>214881</v>
          </cell>
          <cell r="B1017" t="str">
            <v>NSKT570外(ｱｸﾘﾙ塗装 木目調D)427</v>
          </cell>
          <cell r="E1017">
            <v>440</v>
          </cell>
        </row>
        <row r="1018">
          <cell r="A1018">
            <v>209158</v>
          </cell>
          <cell r="B1018" t="str">
            <v>NSKT570外(ｱｸﾘﾙ塗装 木目調N)427</v>
          </cell>
          <cell r="E1018">
            <v>440</v>
          </cell>
        </row>
        <row r="1019">
          <cell r="A1019">
            <v>209157</v>
          </cell>
          <cell r="B1019" t="str">
            <v>NSKT570内(ｱｸﾘﾙ塗装 木目調N)394.5</v>
          </cell>
          <cell r="E1019">
            <v>440</v>
          </cell>
        </row>
        <row r="1020">
          <cell r="A1020">
            <v>214860</v>
          </cell>
          <cell r="B1020" t="str">
            <v>CKV570内(ｱｸﾘﾙ塗装 木目調N)三角F419.5</v>
          </cell>
          <cell r="E1020">
            <v>460</v>
          </cell>
        </row>
        <row r="1021">
          <cell r="A1021">
            <v>214861</v>
          </cell>
          <cell r="B1021" t="str">
            <v>CKV570-C/G外(ｱｸﾘﾙ塗装 木目調N)449</v>
          </cell>
          <cell r="E1021">
            <v>440</v>
          </cell>
        </row>
        <row r="1022">
          <cell r="A1022">
            <v>215020</v>
          </cell>
          <cell r="B1022" t="str">
            <v>SWIVEL 185 PLATE2(M8NUT)(UNICHROME)</v>
          </cell>
          <cell r="E1022">
            <v>32.9</v>
          </cell>
        </row>
        <row r="1023">
          <cell r="A1023">
            <v>210373</v>
          </cell>
          <cell r="B1023" t="str">
            <v>SWIVEL 185 PLATE2(UNICHROME)</v>
          </cell>
          <cell r="E1023">
            <v>32.9</v>
          </cell>
        </row>
        <row r="1024">
          <cell r="A1024">
            <v>210894</v>
          </cell>
          <cell r="B1024" t="str">
            <v>IS250-pawl(S45C)</v>
          </cell>
          <cell r="E1024">
            <v>5.23</v>
          </cell>
        </row>
        <row r="1025">
          <cell r="A1025">
            <v>210505</v>
          </cell>
          <cell r="B1025" t="str">
            <v>FLAT SOLID RIVET φ8-10(HG)</v>
          </cell>
          <cell r="E1025">
            <v>4.16</v>
          </cell>
        </row>
        <row r="1026">
          <cell r="A1026">
            <v>213353</v>
          </cell>
          <cell r="B1026" t="str">
            <v>BRM-BRACKET</v>
          </cell>
          <cell r="E1026">
            <v>15</v>
          </cell>
        </row>
        <row r="1027">
          <cell r="A1027">
            <v>213357</v>
          </cell>
          <cell r="B1027" t="str">
            <v>80F-1008 BUSH</v>
          </cell>
          <cell r="E1027">
            <v>36</v>
          </cell>
        </row>
        <row r="1028">
          <cell r="A1028">
            <v>213359</v>
          </cell>
          <cell r="B1028" t="str">
            <v>80W-10 WASHER</v>
          </cell>
          <cell r="E1028">
            <v>54</v>
          </cell>
        </row>
        <row r="1029">
          <cell r="A1029">
            <v>133059</v>
          </cell>
          <cell r="B1029" t="str">
            <v>DiscSP HeavyLoads D20d10.2</v>
          </cell>
          <cell r="E1029">
            <v>11</v>
          </cell>
        </row>
        <row r="1030">
          <cell r="A1030">
            <v>210365</v>
          </cell>
          <cell r="B1030" t="str">
            <v>BRM-BRACKET-H15D18</v>
          </cell>
          <cell r="E1030">
            <v>17</v>
          </cell>
        </row>
        <row r="1031">
          <cell r="A1031">
            <v>211913</v>
          </cell>
          <cell r="B1031" t="str">
            <v>KX Pawl W_torsion Spring</v>
          </cell>
          <cell r="E1031">
            <v>2</v>
          </cell>
        </row>
        <row r="1032">
          <cell r="A1032">
            <v>213225</v>
          </cell>
          <cell r="B1032" t="str">
            <v>EL-02H-ﾌﾞﾗｹｯﾄﾌﾟﾚｰﾄ(R)(三価ﾕﾆｸﾛ)</v>
          </cell>
          <cell r="E1032">
            <v>50.8</v>
          </cell>
        </row>
        <row r="1033">
          <cell r="A1033">
            <v>213226</v>
          </cell>
          <cell r="B1033" t="str">
            <v>EL-02H-ﾌﾞﾗｹｯﾄﾌﾟﾚｰﾄ(L)(三価ﾕﾆｸﾛ)</v>
          </cell>
          <cell r="E1033">
            <v>50.8</v>
          </cell>
        </row>
        <row r="1034">
          <cell r="A1034">
            <v>213230</v>
          </cell>
          <cell r="B1034" t="str">
            <v>EL-02H-ﾘﾝｸｱﾝｸﾞﾙ(三価ﾕﾆｸﾛ)</v>
          </cell>
          <cell r="E1034">
            <v>12.7</v>
          </cell>
        </row>
        <row r="1035">
          <cell r="A1035">
            <v>212938</v>
          </cell>
          <cell r="B1035" t="str">
            <v>U-FLAME(φ8xP350xH405)</v>
          </cell>
          <cell r="E1035">
            <v>330</v>
          </cell>
        </row>
        <row r="1036">
          <cell r="A1036">
            <v>212939</v>
          </cell>
          <cell r="B1036" t="str">
            <v>LS100(S)MP-U-FLAME(φ8xP350xH405)</v>
          </cell>
          <cell r="E1036">
            <v>480</v>
          </cell>
        </row>
        <row r="1037">
          <cell r="A1037">
            <v>212937</v>
          </cell>
          <cell r="B1037" t="str">
            <v>STEEL WASHER  d12.5xD25xt3.2</v>
          </cell>
          <cell r="E1037">
            <v>25</v>
          </cell>
        </row>
        <row r="1038">
          <cell r="A1038">
            <v>136283</v>
          </cell>
          <cell r="B1038" t="str">
            <v>MISﾍｯﾄﾞﾚｽﾄ外箱(内寸550x270x355㎜)(S)</v>
          </cell>
          <cell r="E1038">
            <v>330</v>
          </cell>
        </row>
        <row r="1039">
          <cell r="A1039">
            <v>136284</v>
          </cell>
          <cell r="B1039" t="str">
            <v>MISﾍｯﾄﾞﾚｽﾄ箱仕切(545x353)(S)</v>
          </cell>
          <cell r="E1039">
            <v>48</v>
          </cell>
        </row>
        <row r="1040">
          <cell r="A1040">
            <v>213354</v>
          </cell>
          <cell r="B1040" t="str">
            <v>BRM-LINK-H15D30-F</v>
          </cell>
          <cell r="E1040">
            <v>85</v>
          </cell>
        </row>
        <row r="1041">
          <cell r="A1041">
            <v>213355</v>
          </cell>
          <cell r="B1041" t="str">
            <v>BRM-LINK-H15D30-B</v>
          </cell>
          <cell r="E1041">
            <v>85</v>
          </cell>
        </row>
      </sheetData>
      <sheetData sheetId="656">
        <row r="1">
          <cell r="A1" t="str">
            <v>品番</v>
          </cell>
          <cell r="B1" t="str">
            <v>品名</v>
          </cell>
          <cell r="C1" t="str">
            <v>规格</v>
          </cell>
          <cell r="D1" t="str">
            <v>品目名</v>
          </cell>
          <cell r="E1" t="str">
            <v>单位</v>
          </cell>
          <cell r="F1" t="str">
            <v>未税单
价（元）</v>
          </cell>
          <cell r="G1" t="str">
            <v>含税单
价（元）</v>
          </cell>
        </row>
        <row r="2">
          <cell r="A2">
            <v>136002</v>
          </cell>
          <cell r="B2" t="str">
            <v>KDS1.2纸箱</v>
          </cell>
          <cell r="C2" t="str">
            <v>330*250*160</v>
          </cell>
          <cell r="D2" t="str">
            <v>KDS 1.2箱</v>
          </cell>
          <cell r="E2" t="str">
            <v>个</v>
          </cell>
          <cell r="F2">
            <v>2.89</v>
          </cell>
          <cell r="G2">
            <v>3.04</v>
          </cell>
        </row>
        <row r="3">
          <cell r="A3">
            <v>136001</v>
          </cell>
          <cell r="B3" t="str">
            <v>KDS1.6纸箱</v>
          </cell>
          <cell r="C3" t="str">
            <v>330*250*160</v>
          </cell>
          <cell r="D3" t="str">
            <v>KDS 1.6箱</v>
          </cell>
          <cell r="E3" t="str">
            <v>个</v>
          </cell>
          <cell r="F3">
            <v>2.89</v>
          </cell>
          <cell r="G3">
            <v>3.04</v>
          </cell>
        </row>
        <row r="4">
          <cell r="A4">
            <v>210452</v>
          </cell>
          <cell r="B4" t="str">
            <v>KX纸箱</v>
          </cell>
          <cell r="C4" t="str">
            <v>330*250*160</v>
          </cell>
          <cell r="D4" t="str">
            <v>KX 箱</v>
          </cell>
          <cell r="E4" t="str">
            <v>个</v>
          </cell>
          <cell r="F4">
            <v>2.89</v>
          </cell>
          <cell r="G4">
            <v>3.04</v>
          </cell>
        </row>
        <row r="5">
          <cell r="A5">
            <v>210353</v>
          </cell>
          <cell r="B5" t="str">
            <v>KK纸箱</v>
          </cell>
          <cell r="C5" t="str">
            <v>385*385*195</v>
          </cell>
          <cell r="D5" t="str">
            <v>KK箱</v>
          </cell>
          <cell r="E5" t="str">
            <v>个</v>
          </cell>
          <cell r="F5">
            <v>5.71</v>
          </cell>
          <cell r="G5">
            <v>6.01</v>
          </cell>
        </row>
        <row r="6">
          <cell r="A6">
            <v>210623</v>
          </cell>
          <cell r="B6" t="str">
            <v>IS纸箱</v>
          </cell>
          <cell r="C6" t="str">
            <v>330*250*105</v>
          </cell>
          <cell r="D6" t="str">
            <v>IS 箱</v>
          </cell>
          <cell r="E6" t="str">
            <v>个</v>
          </cell>
          <cell r="F6">
            <v>2.4300000000000002</v>
          </cell>
          <cell r="G6">
            <v>2.56</v>
          </cell>
        </row>
        <row r="7">
          <cell r="A7">
            <v>800024</v>
          </cell>
          <cell r="B7" t="str">
            <v>不钉地盒</v>
          </cell>
          <cell r="C7" t="str">
            <v>1000*1000*100</v>
          </cell>
          <cell r="D7" t="str">
            <v>段ボール</v>
          </cell>
          <cell r="E7" t="str">
            <v>个</v>
          </cell>
          <cell r="F7">
            <v>6.57</v>
          </cell>
          <cell r="G7">
            <v>6.92</v>
          </cell>
        </row>
        <row r="8">
          <cell r="A8">
            <v>210354</v>
          </cell>
          <cell r="B8" t="str">
            <v>RK纸箱</v>
          </cell>
          <cell r="C8" t="str">
            <v>450*300*185</v>
          </cell>
          <cell r="D8" t="str">
            <v>RK箱</v>
          </cell>
          <cell r="E8" t="str">
            <v>个</v>
          </cell>
          <cell r="F8">
            <v>4.8899999999999997</v>
          </cell>
          <cell r="G8">
            <v>5.15</v>
          </cell>
        </row>
        <row r="9">
          <cell r="A9">
            <v>800007</v>
          </cell>
          <cell r="B9" t="str">
            <v>平卡(RK/KK)</v>
          </cell>
          <cell r="C9" t="str">
            <v>450*290/385*385</v>
          </cell>
          <cell r="D9" t="str">
            <v>中敷き(RK/KK)</v>
          </cell>
          <cell r="E9" t="str">
            <v>个</v>
          </cell>
          <cell r="F9">
            <v>0.54</v>
          </cell>
          <cell r="G9">
            <v>0.56999999999999995</v>
          </cell>
        </row>
        <row r="10">
          <cell r="A10">
            <v>136003</v>
          </cell>
          <cell r="B10" t="str">
            <v>回转盘纸箱</v>
          </cell>
          <cell r="C10" t="str">
            <v>330*250*190</v>
          </cell>
          <cell r="D10" t="str">
            <v>回転板箱</v>
          </cell>
          <cell r="E10" t="str">
            <v>个</v>
          </cell>
          <cell r="F10">
            <v>3.14</v>
          </cell>
          <cell r="G10">
            <v>3.3</v>
          </cell>
        </row>
        <row r="11">
          <cell r="A11">
            <v>210349</v>
          </cell>
          <cell r="B11" t="str">
            <v>P/UP纸箱（出日本专用）</v>
          </cell>
          <cell r="C11" t="str">
            <v>420*305*260</v>
          </cell>
          <cell r="D11" t="str">
            <v>P/UP外箱</v>
          </cell>
          <cell r="E11" t="str">
            <v>个</v>
          </cell>
          <cell r="F11">
            <v>10.61</v>
          </cell>
          <cell r="G11">
            <v>11.17</v>
          </cell>
        </row>
        <row r="12">
          <cell r="A12">
            <v>136179</v>
          </cell>
          <cell r="B12" t="str">
            <v>EL-01H本体纸箱</v>
          </cell>
          <cell r="C12" t="str">
            <v>565*280*180</v>
          </cell>
          <cell r="D12" t="str">
            <v>EL-01箱</v>
          </cell>
          <cell r="E12" t="str">
            <v>个</v>
          </cell>
          <cell r="F12">
            <v>5.87</v>
          </cell>
          <cell r="G12">
            <v>6.18</v>
          </cell>
        </row>
        <row r="13">
          <cell r="A13">
            <v>213223</v>
          </cell>
          <cell r="B13" t="str">
            <v>EL-01H纸箱</v>
          </cell>
          <cell r="C13" t="str">
            <v>670*355*80</v>
          </cell>
          <cell r="D13" t="str">
            <v>EL01H-565,641,680用箱</v>
          </cell>
          <cell r="E13" t="str">
            <v>个</v>
          </cell>
          <cell r="F13">
            <v>7.74</v>
          </cell>
          <cell r="G13">
            <v>8.15</v>
          </cell>
        </row>
        <row r="14">
          <cell r="A14">
            <v>213222</v>
          </cell>
          <cell r="B14" t="str">
            <v>EL-01H纸箱</v>
          </cell>
          <cell r="C14" t="str">
            <v>780*355*80</v>
          </cell>
          <cell r="D14" t="str">
            <v>EL01H-791用箱</v>
          </cell>
          <cell r="E14" t="str">
            <v>个</v>
          </cell>
          <cell r="F14">
            <v>7.84</v>
          </cell>
          <cell r="G14">
            <v>8.25</v>
          </cell>
        </row>
        <row r="15">
          <cell r="A15">
            <v>210176</v>
          </cell>
          <cell r="B15" t="str">
            <v>手柄纸箱（新）</v>
          </cell>
          <cell r="C15" t="str">
            <v>270*220*200</v>
          </cell>
          <cell r="D15" t="str">
            <v>LEVER　carton box</v>
          </cell>
          <cell r="E15" t="str">
            <v>个</v>
          </cell>
          <cell r="F15">
            <v>2.4300000000000002</v>
          </cell>
          <cell r="G15">
            <v>2.56</v>
          </cell>
        </row>
        <row r="16">
          <cell r="A16">
            <v>800100</v>
          </cell>
          <cell r="B16" t="str">
            <v>护角</v>
          </cell>
          <cell r="C16" t="str">
            <v>1100*100*100*5</v>
          </cell>
          <cell r="E16" t="str">
            <v>个</v>
          </cell>
          <cell r="F16">
            <v>5.23</v>
          </cell>
          <cell r="G16">
            <v>5.5</v>
          </cell>
        </row>
        <row r="17">
          <cell r="A17">
            <v>800259</v>
          </cell>
          <cell r="B17" t="str">
            <v>纸箱</v>
          </cell>
          <cell r="C17" t="str">
            <v>330*250*60</v>
          </cell>
          <cell r="D17" t="str">
            <v>ｱｰﾑ材料梱包用箱</v>
          </cell>
          <cell r="E17" t="str">
            <v>个</v>
          </cell>
          <cell r="F17">
            <v>3</v>
          </cell>
        </row>
        <row r="18">
          <cell r="A18">
            <v>136237</v>
          </cell>
          <cell r="B18" t="str">
            <v>EL-03H纸箱</v>
          </cell>
          <cell r="C18" t="str">
            <v>424*290*289</v>
          </cell>
          <cell r="D18" t="str">
            <v>EL-03H本体用箱</v>
          </cell>
          <cell r="E18" t="str">
            <v>个</v>
          </cell>
          <cell r="F18">
            <v>6</v>
          </cell>
        </row>
        <row r="19">
          <cell r="A19">
            <v>131185</v>
          </cell>
          <cell r="B19" t="str">
            <v>无空铆钉6*30</v>
          </cell>
          <cell r="C19" t="str">
            <v/>
          </cell>
          <cell r="D19" t="str">
            <v>ｳｽ丸中空ﾅｼφ6X30RT(KX用)</v>
          </cell>
          <cell r="E19" t="str">
            <v>个</v>
          </cell>
          <cell r="F19">
            <v>0.125</v>
          </cell>
          <cell r="G19">
            <v>0.135125</v>
          </cell>
        </row>
        <row r="20">
          <cell r="A20">
            <v>131198</v>
          </cell>
          <cell r="B20" t="str">
            <v>中空铆钉6*30</v>
          </cell>
          <cell r="C20" t="str">
            <v/>
          </cell>
          <cell r="D20" t="str">
            <v>中空ﾘﾍﾞｯﾄ 6X30(生)</v>
          </cell>
          <cell r="E20" t="str">
            <v>个</v>
          </cell>
          <cell r="F20">
            <v>0.121</v>
          </cell>
          <cell r="G20">
            <v>0.130801</v>
          </cell>
        </row>
        <row r="21">
          <cell r="A21">
            <v>152005</v>
          </cell>
          <cell r="B21" t="str">
            <v>中空铆钉6*38</v>
          </cell>
          <cell r="D21" t="str">
            <v>中空RT6X38_SPH用</v>
          </cell>
          <cell r="E21" t="str">
            <v>个</v>
          </cell>
          <cell r="F21">
            <v>0.17</v>
          </cell>
          <cell r="G21">
            <v>0.18376999999999999</v>
          </cell>
        </row>
        <row r="22">
          <cell r="A22">
            <v>152009</v>
          </cell>
          <cell r="B22" t="str">
            <v>中空铆钉6*40</v>
          </cell>
          <cell r="D22" t="str">
            <v>中空RT6X40 SPH</v>
          </cell>
          <cell r="E22" t="str">
            <v>个</v>
          </cell>
          <cell r="F22">
            <v>0.17</v>
          </cell>
          <cell r="G22">
            <v>0.18376999999999999</v>
          </cell>
        </row>
        <row r="23">
          <cell r="A23">
            <v>211511</v>
          </cell>
          <cell r="B23" t="str">
            <v>中空铆钉3*18</v>
          </cell>
          <cell r="C23" t="str">
            <v/>
          </cell>
          <cell r="D23" t="str">
            <v>FR-LH-ｳｽ丸中空ﾘﾍﾞｯﾄΦ3*18</v>
          </cell>
          <cell r="E23" t="str">
            <v>个</v>
          </cell>
          <cell r="F23">
            <v>0.08</v>
          </cell>
          <cell r="G23">
            <v>8.6480000000000001E-2</v>
          </cell>
        </row>
        <row r="24">
          <cell r="A24">
            <v>214008</v>
          </cell>
          <cell r="B24" t="str">
            <v>FR中空铆钉3X18(镀锌)</v>
          </cell>
          <cell r="D24" t="str">
            <v>FR-Hｳｽ丸中空RTφ3X18(ﾕﾆｸﾛ)</v>
          </cell>
          <cell r="E24" t="str">
            <v>个</v>
          </cell>
          <cell r="F24">
            <v>8.5000000000000006E-2</v>
          </cell>
          <cell r="G24">
            <v>9.1999999999999998E-2</v>
          </cell>
        </row>
        <row r="25">
          <cell r="A25">
            <v>131004</v>
          </cell>
          <cell r="B25" t="str">
            <v>中空铆钉8*20</v>
          </cell>
          <cell r="D25" t="str">
            <v>中空ﾘﾍﾞｯﾄ 8X20(KD,KF)</v>
          </cell>
          <cell r="E25" t="str">
            <v>个</v>
          </cell>
          <cell r="F25">
            <v>0.126</v>
          </cell>
          <cell r="G25">
            <v>0.13620599999999999</v>
          </cell>
        </row>
        <row r="26">
          <cell r="A26">
            <v>131164</v>
          </cell>
          <cell r="B26" t="str">
            <v>中空铆钉7*18</v>
          </cell>
          <cell r="D26" t="str">
            <v>中空ﾘﾍﾞｯﾄ 7X18</v>
          </cell>
          <cell r="E26" t="str">
            <v>个</v>
          </cell>
          <cell r="F26">
            <v>9.5000000000000001E-2</v>
          </cell>
          <cell r="G26">
            <v>0.10269499999999999</v>
          </cell>
        </row>
        <row r="27">
          <cell r="A27">
            <v>131003</v>
          </cell>
          <cell r="B27" t="str">
            <v>中空铆钉7*20</v>
          </cell>
          <cell r="D27" t="str">
            <v>中空ﾘﾍﾞｯﾄ 7X20(KJ,KHS,KF)</v>
          </cell>
          <cell r="E27" t="str">
            <v>个</v>
          </cell>
          <cell r="F27">
            <v>0.11</v>
          </cell>
          <cell r="G27">
            <v>0.11891</v>
          </cell>
        </row>
        <row r="28">
          <cell r="A28">
            <v>131005</v>
          </cell>
          <cell r="B28" t="str">
            <v>中空铆钉7*24</v>
          </cell>
          <cell r="D28" t="str">
            <v>中空ﾘﾍﾞｯﾄ 7X24</v>
          </cell>
          <cell r="E28" t="str">
            <v>个</v>
          </cell>
          <cell r="F28">
            <v>0.13</v>
          </cell>
        </row>
        <row r="29">
          <cell r="A29">
            <v>131165</v>
          </cell>
          <cell r="B29" t="str">
            <v>中空铆钉8*18</v>
          </cell>
          <cell r="D29" t="str">
            <v>中空ﾘﾍﾞｯﾄ 8X18</v>
          </cell>
          <cell r="E29" t="str">
            <v>个</v>
          </cell>
          <cell r="F29">
            <v>0.11600000000000001</v>
          </cell>
          <cell r="G29">
            <v>0.12539600000000001</v>
          </cell>
        </row>
        <row r="30">
          <cell r="A30">
            <v>131238</v>
          </cell>
          <cell r="B30" t="str">
            <v>中空铆钉8*18镀铬</v>
          </cell>
          <cell r="D30" t="str">
            <v>中空ﾘﾍﾞｯﾄ 8X18(ｸﾛｰﾑ)</v>
          </cell>
          <cell r="E30" t="str">
            <v>个</v>
          </cell>
          <cell r="F30">
            <v>0.23499999999999999</v>
          </cell>
          <cell r="G30">
            <v>0.254</v>
          </cell>
        </row>
        <row r="31">
          <cell r="A31">
            <v>131090</v>
          </cell>
          <cell r="B31" t="str">
            <v>中空铆钉7*24镀铬</v>
          </cell>
          <cell r="C31" t="str">
            <v/>
          </cell>
          <cell r="D31" t="str">
            <v>中空ﾘﾍﾞｯﾄ 7x24(ｸﾛｰﾑ)</v>
          </cell>
          <cell r="E31" t="str">
            <v>个</v>
          </cell>
          <cell r="F31">
            <v>0.31</v>
          </cell>
          <cell r="G31">
            <v>0.33511000000000002</v>
          </cell>
        </row>
        <row r="32">
          <cell r="A32">
            <v>131091</v>
          </cell>
          <cell r="B32" t="str">
            <v>中空铆钉8*24镀铬</v>
          </cell>
          <cell r="D32" t="str">
            <v>中空ﾘﾍﾞｯﾄ 8x24(ｸﾛｰﾑ)</v>
          </cell>
          <cell r="E32" t="str">
            <v>个</v>
          </cell>
          <cell r="F32">
            <v>0.34</v>
          </cell>
          <cell r="G32">
            <v>0.36753999999999998</v>
          </cell>
        </row>
        <row r="33">
          <cell r="A33">
            <v>152004</v>
          </cell>
          <cell r="B33" t="str">
            <v>中空铆钉8*28</v>
          </cell>
          <cell r="D33" t="str">
            <v>中空RT8X28_SPH用</v>
          </cell>
          <cell r="E33" t="str">
            <v>个</v>
          </cell>
          <cell r="F33">
            <v>0.22</v>
          </cell>
          <cell r="G33">
            <v>0.23782</v>
          </cell>
        </row>
        <row r="34">
          <cell r="A34">
            <v>152008</v>
          </cell>
          <cell r="B34" t="str">
            <v>中空铆钉8*28（热处理）</v>
          </cell>
          <cell r="D34" t="str">
            <v>中空RT8X28(焼) SPH</v>
          </cell>
          <cell r="E34" t="str">
            <v>个</v>
          </cell>
          <cell r="F34">
            <v>0.26</v>
          </cell>
          <cell r="G34">
            <v>0.28105999999999998</v>
          </cell>
        </row>
        <row r="35">
          <cell r="A35">
            <v>211807</v>
          </cell>
          <cell r="B35" t="str">
            <v>KS12SE铆钉</v>
          </cell>
          <cell r="C35" t="str">
            <v>8*20.2*14</v>
          </cell>
          <cell r="D35" t="str">
            <v>KS12SE-ｼﾞｸ</v>
          </cell>
          <cell r="E35" t="str">
            <v>个</v>
          </cell>
          <cell r="F35">
            <v>0.125</v>
          </cell>
          <cell r="G35">
            <v>0.135125</v>
          </cell>
        </row>
        <row r="36">
          <cell r="A36">
            <v>211812</v>
          </cell>
          <cell r="B36" t="str">
            <v>KS12SE铆钉(镀铬)</v>
          </cell>
          <cell r="C36" t="str">
            <v>8*20.2*14</v>
          </cell>
          <cell r="D36" t="str">
            <v>KS-12SE軸(ｸﾛｰﾑ)</v>
          </cell>
          <cell r="E36" t="str">
            <v>个</v>
          </cell>
          <cell r="F36">
            <v>0.24399999999999999</v>
          </cell>
          <cell r="G36">
            <v>0.26400000000000001</v>
          </cell>
        </row>
        <row r="37">
          <cell r="A37">
            <v>211512</v>
          </cell>
          <cell r="B37" t="str">
            <v>FR-H铆钉</v>
          </cell>
          <cell r="C37" t="str">
            <v>8*22.2*14</v>
          </cell>
          <cell r="D37" t="str">
            <v>FR-H-軸</v>
          </cell>
          <cell r="E37" t="str">
            <v>个</v>
          </cell>
          <cell r="F37">
            <v>0.13700000000000001</v>
          </cell>
          <cell r="G37">
            <v>0.14809700000000001</v>
          </cell>
        </row>
        <row r="38">
          <cell r="A38">
            <v>210457</v>
          </cell>
          <cell r="B38" t="str">
            <v>铁柱10*10</v>
          </cell>
          <cell r="D38" t="str">
            <v>KX 上-段用鉄棒 10x10</v>
          </cell>
          <cell r="E38" t="str">
            <v>个</v>
          </cell>
          <cell r="F38">
            <v>0.21</v>
          </cell>
          <cell r="G38">
            <v>0.22700999999999999</v>
          </cell>
        </row>
        <row r="39">
          <cell r="A39">
            <v>210721</v>
          </cell>
          <cell r="B39" t="str">
            <v>IS150LT动作铆钉</v>
          </cell>
          <cell r="C39" t="str">
            <v>7.95*19.5*11.5</v>
          </cell>
          <cell r="D39" t="str">
            <v>IS150LT-動作ｱｰﾑﾋﾟﾝ(ﾕﾆｸﾛ)</v>
          </cell>
          <cell r="E39" t="str">
            <v>个</v>
          </cell>
          <cell r="F39">
            <v>0.25</v>
          </cell>
          <cell r="G39">
            <v>0.27024999999999999</v>
          </cell>
        </row>
        <row r="40">
          <cell r="A40">
            <v>210718</v>
          </cell>
          <cell r="B40" t="str">
            <v>IS150LT中空铆钉</v>
          </cell>
          <cell r="C40" t="str">
            <v>5*10.5*9</v>
          </cell>
          <cell r="D40" t="str">
            <v>IS150LT-ｳｽ丸中空RT5*10.5(ﾕﾆｸﾛ)_中国</v>
          </cell>
          <cell r="E40" t="str">
            <v>个</v>
          </cell>
          <cell r="F40">
            <v>0.09</v>
          </cell>
          <cell r="G40">
            <v>9.7290000000000001E-2</v>
          </cell>
        </row>
        <row r="41">
          <cell r="A41">
            <v>210717</v>
          </cell>
          <cell r="B41" t="str">
            <v>IS150LT中空铆钉</v>
          </cell>
          <cell r="C41" t="str">
            <v>7*13.5*12</v>
          </cell>
          <cell r="D41" t="str">
            <v>IS150LT-ｳｽ丸中空RT7*13.5(ﾕﾆｸﾛ)_中国</v>
          </cell>
          <cell r="E41" t="str">
            <v>个</v>
          </cell>
          <cell r="F41">
            <v>0.105</v>
          </cell>
          <cell r="G41">
            <v>0.11350499999999999</v>
          </cell>
        </row>
        <row r="42">
          <cell r="A42">
            <v>210659</v>
          </cell>
          <cell r="B42" t="str">
            <v>IS150T盖子铆钉</v>
          </cell>
          <cell r="C42" t="str">
            <v>8*10*13</v>
          </cell>
          <cell r="D42" t="str">
            <v>IS150T-ｶﾊﾞｰ軸_中国</v>
          </cell>
          <cell r="E42" t="str">
            <v>个</v>
          </cell>
          <cell r="F42">
            <v>0.14499999999999999</v>
          </cell>
          <cell r="G42">
            <v>0.156745</v>
          </cell>
        </row>
        <row r="43">
          <cell r="A43">
            <v>212657</v>
          </cell>
          <cell r="B43" t="str">
            <v>IS150T铆钉(8)</v>
          </cell>
          <cell r="C43" t="str">
            <v>6*12*6</v>
          </cell>
          <cell r="D43" t="str">
            <v>IS150T-ﾋﾟﾝ8</v>
          </cell>
          <cell r="E43" t="str">
            <v>个</v>
          </cell>
          <cell r="F43">
            <v>0.08</v>
          </cell>
          <cell r="G43">
            <v>8.6480000000000001E-2</v>
          </cell>
        </row>
        <row r="44">
          <cell r="A44">
            <v>212656</v>
          </cell>
          <cell r="B44" t="str">
            <v>IS150T铆钉(6)</v>
          </cell>
          <cell r="C44" t="str">
            <v>6*10.3*10</v>
          </cell>
          <cell r="D44" t="str">
            <v>IS150T-ﾋﾟﾝ6</v>
          </cell>
          <cell r="E44" t="str">
            <v>个</v>
          </cell>
          <cell r="F44">
            <v>0.125</v>
          </cell>
          <cell r="G44">
            <v>0.135125</v>
          </cell>
        </row>
        <row r="45">
          <cell r="A45">
            <v>210658</v>
          </cell>
          <cell r="B45" t="str">
            <v>IS150T摇臂铆钉</v>
          </cell>
          <cell r="C45" t="str">
            <v>8*14.5*13</v>
          </cell>
          <cell r="D45" t="str">
            <v>IS150T-ｱｰﾑ軸_中国</v>
          </cell>
          <cell r="E45" t="str">
            <v>个</v>
          </cell>
          <cell r="F45">
            <v>0.155</v>
          </cell>
          <cell r="G45">
            <v>0.16755500000000001</v>
          </cell>
        </row>
        <row r="46">
          <cell r="A46">
            <v>210732</v>
          </cell>
          <cell r="B46" t="str">
            <v>IS250-SS铆钉(新款）</v>
          </cell>
          <cell r="D46" t="str">
            <v>IS-SS軸(平7.9x9.4-5x5.2)(ﾕﾆｸﾛ)_中国</v>
          </cell>
          <cell r="E46" t="str">
            <v>个</v>
          </cell>
          <cell r="F46">
            <v>1.1599999999999999</v>
          </cell>
          <cell r="G46">
            <v>1.254</v>
          </cell>
        </row>
        <row r="47">
          <cell r="A47">
            <v>210676</v>
          </cell>
          <cell r="B47" t="str">
            <v>IS250-SS动作铆钉</v>
          </cell>
          <cell r="D47" t="str">
            <v>IS-SS動作ﾘﾍﾞｯﾄ(ﾕﾆｸﾛ)_中国</v>
          </cell>
          <cell r="E47" t="str">
            <v>个</v>
          </cell>
          <cell r="F47">
            <v>0.16500000000000001</v>
          </cell>
          <cell r="G47">
            <v>0.178365</v>
          </cell>
        </row>
        <row r="48">
          <cell r="A48">
            <v>212328</v>
          </cell>
          <cell r="B48" t="str">
            <v>LS铆钉（中空）</v>
          </cell>
          <cell r="C48" t="str">
            <v>6*8</v>
          </cell>
          <cell r="D48" t="str">
            <v>中空ﾘﾍﾞｯﾄφ6X8(LS100ｱﾝｸﾞﾙ)</v>
          </cell>
          <cell r="E48" t="str">
            <v>个</v>
          </cell>
          <cell r="F48">
            <v>0.08</v>
          </cell>
          <cell r="G48">
            <v>8.6480000000000001E-2</v>
          </cell>
        </row>
        <row r="49">
          <cell r="A49">
            <v>137041</v>
          </cell>
          <cell r="B49" t="str">
            <v>IS铆钉</v>
          </cell>
          <cell r="C49" t="str">
            <v>6*11</v>
          </cell>
          <cell r="D49" t="str">
            <v>ｳｽ丸中空RT6x11(ﾕﾆｸﾛ)</v>
          </cell>
          <cell r="E49" t="str">
            <v>个</v>
          </cell>
          <cell r="F49">
            <v>8.5000000000000006E-2</v>
          </cell>
          <cell r="G49">
            <v>9.1884999999999994E-2</v>
          </cell>
        </row>
        <row r="50">
          <cell r="A50">
            <v>131088</v>
          </cell>
          <cell r="B50" t="str">
            <v>平中空铆钉</v>
          </cell>
          <cell r="C50" t="str">
            <v>10*20</v>
          </cell>
          <cell r="D50" t="str">
            <v>平中空ﾘﾍﾞｯﾄφ10x20</v>
          </cell>
          <cell r="E50" t="str">
            <v>个</v>
          </cell>
          <cell r="F50">
            <v>0.25</v>
          </cell>
          <cell r="G50">
            <v>0.27024999999999999</v>
          </cell>
        </row>
        <row r="51">
          <cell r="A51">
            <v>131209</v>
          </cell>
          <cell r="B51" t="str">
            <v>KS-AMG用铆钉</v>
          </cell>
          <cell r="C51" t="str">
            <v>10*23</v>
          </cell>
          <cell r="D51" t="str">
            <v>KS-AMG中空ﾘﾍﾞｯﾄ10X23</v>
          </cell>
          <cell r="E51" t="str">
            <v>个</v>
          </cell>
          <cell r="F51">
            <v>0.25</v>
          </cell>
          <cell r="G51">
            <v>0.27024999999999999</v>
          </cell>
        </row>
        <row r="52">
          <cell r="A52">
            <v>213552</v>
          </cell>
          <cell r="B52" t="str">
            <v>KS-AMG用铆钉（镀锌）</v>
          </cell>
          <cell r="C52" t="str">
            <v>10*23</v>
          </cell>
          <cell r="D52" t="str">
            <v>RT 10x23(ﾕﾆｸﾛ)</v>
          </cell>
          <cell r="E52" t="str">
            <v>个</v>
          </cell>
          <cell r="F52">
            <v>0.31</v>
          </cell>
          <cell r="G52">
            <v>0.33500000000000002</v>
          </cell>
        </row>
        <row r="53">
          <cell r="A53">
            <v>210451</v>
          </cell>
          <cell r="B53" t="str">
            <v>KX用10铆钉</v>
          </cell>
          <cell r="C53" t="str">
            <v>有段10*33</v>
          </cell>
          <cell r="D53" t="str">
            <v>KX 中空段付ﾘﾍﾞｯﾄ(本体用)</v>
          </cell>
          <cell r="E53" t="str">
            <v>个</v>
          </cell>
          <cell r="F53">
            <v>0.37</v>
          </cell>
          <cell r="G53">
            <v>0.39996999999999999</v>
          </cell>
        </row>
        <row r="54">
          <cell r="A54">
            <v>131183</v>
          </cell>
          <cell r="B54" t="str">
            <v>KX有段铆钉</v>
          </cell>
          <cell r="C54" t="str">
            <v>7*15.5</v>
          </cell>
          <cell r="D54" t="str">
            <v>KX段付RT φ13X2-φ9X6.5-φ7X14.5</v>
          </cell>
          <cell r="E54" t="str">
            <v>个</v>
          </cell>
          <cell r="F54">
            <v>0.16</v>
          </cell>
          <cell r="G54">
            <v>0.17296</v>
          </cell>
        </row>
        <row r="55">
          <cell r="A55">
            <v>131182</v>
          </cell>
          <cell r="B55" t="str">
            <v>KX爪子用铁圈</v>
          </cell>
          <cell r="D55" t="str">
            <v>KXﾂﾒｶﾗｰ</v>
          </cell>
          <cell r="E55" t="str">
            <v>个</v>
          </cell>
          <cell r="F55">
            <v>0.12</v>
          </cell>
          <cell r="G55">
            <v>0.12972</v>
          </cell>
        </row>
        <row r="56">
          <cell r="A56">
            <v>212203</v>
          </cell>
          <cell r="B56" t="str">
            <v>LS200(S)铆钉</v>
          </cell>
          <cell r="C56" t="str">
            <v>13*16*29.5 六角</v>
          </cell>
          <cell r="D56" t="str">
            <v>LS200(S)すり割り六角軸</v>
          </cell>
          <cell r="E56" t="str">
            <v>个</v>
          </cell>
          <cell r="F56">
            <v>1.98</v>
          </cell>
          <cell r="G56">
            <v>2.1403799999999999</v>
          </cell>
        </row>
        <row r="57">
          <cell r="A57">
            <v>160013</v>
          </cell>
          <cell r="B57" t="str">
            <v>LS100(S)铆钉</v>
          </cell>
          <cell r="C57" t="str">
            <v>9*24*10 六角一字槽</v>
          </cell>
          <cell r="D57" t="str">
            <v>LS100(S)-ｽﾘﾜﾘ六角軸(新)(丸段なし)</v>
          </cell>
          <cell r="E57" t="str">
            <v>个</v>
          </cell>
          <cell r="F57">
            <v>1.52</v>
          </cell>
          <cell r="G57">
            <v>1.6431199999999999</v>
          </cell>
        </row>
        <row r="58">
          <cell r="A58">
            <v>210731</v>
          </cell>
          <cell r="B58" t="str">
            <v>IS250有段铆钉</v>
          </cell>
          <cell r="C58" t="str">
            <v>7.95*14.6*12.5</v>
          </cell>
          <cell r="D58" t="str">
            <v>IS-軸(平7.9x9.4-5x5.2)(ﾕﾆｸﾛ)_中国</v>
          </cell>
          <cell r="E58" t="str">
            <v>个</v>
          </cell>
          <cell r="F58">
            <v>0.125</v>
          </cell>
          <cell r="G58">
            <v>0.135125</v>
          </cell>
        </row>
        <row r="59">
          <cell r="A59">
            <v>210769</v>
          </cell>
          <cell r="B59" t="str">
            <v>IS450有段铆钉（印记）</v>
          </cell>
          <cell r="C59" t="str">
            <v>7.95*15*12.5</v>
          </cell>
          <cell r="D59" t="str">
            <v>IS450段付きﾘﾍﾞｯﾄ(三価ｸﾛﾒｰﾄ)</v>
          </cell>
          <cell r="E59" t="str">
            <v>个</v>
          </cell>
          <cell r="F59">
            <v>0.125</v>
          </cell>
          <cell r="G59">
            <v>0.135125</v>
          </cell>
        </row>
        <row r="60">
          <cell r="A60">
            <v>212327</v>
          </cell>
          <cell r="B60" t="str">
            <v>LS100(S)轴</v>
          </cell>
          <cell r="C60" t="str">
            <v>3.9*16</v>
          </cell>
          <cell r="D60" t="str">
            <v>LS100(S)-軸 φ3.9x16</v>
          </cell>
          <cell r="E60" t="str">
            <v>个</v>
          </cell>
          <cell r="F60">
            <v>0.17</v>
          </cell>
          <cell r="G60">
            <v>0.18376999999999999</v>
          </cell>
        </row>
        <row r="61">
          <cell r="A61">
            <v>210807</v>
          </cell>
          <cell r="B61" t="str">
            <v>ST-SS铆钉</v>
          </cell>
          <cell r="C61" t="str">
            <v>5*26.8*16</v>
          </cell>
          <cell r="D61" t="str">
            <v>ST250-SS-軸(三価ﾕﾆｸﾛ)</v>
          </cell>
          <cell r="E61" t="str">
            <v>个</v>
          </cell>
          <cell r="F61">
            <v>0.97</v>
          </cell>
          <cell r="G61">
            <v>1.04857</v>
          </cell>
        </row>
        <row r="62">
          <cell r="A62">
            <v>210806</v>
          </cell>
          <cell r="B62" t="str">
            <v>ST铆钉</v>
          </cell>
          <cell r="C62" t="str">
            <v>7.95*19*12.5</v>
          </cell>
          <cell r="D62" t="str">
            <v>ST250-軸(三価ﾕﾆｸﾛ)</v>
          </cell>
          <cell r="E62" t="str">
            <v>个</v>
          </cell>
          <cell r="F62">
            <v>0.22</v>
          </cell>
          <cell r="G62">
            <v>0.23782</v>
          </cell>
        </row>
        <row r="63">
          <cell r="A63">
            <v>210464</v>
          </cell>
          <cell r="B63" t="str">
            <v>KX有段铆钉</v>
          </cell>
          <cell r="C63" t="str">
            <v>7*31</v>
          </cell>
          <cell r="D63" t="str">
            <v>段付RT7X31-5X6.5_KX</v>
          </cell>
          <cell r="E63" t="str">
            <v>个</v>
          </cell>
          <cell r="F63">
            <v>0.22800000000000001</v>
          </cell>
          <cell r="G63">
            <v>0.24646799999999999</v>
          </cell>
        </row>
        <row r="64">
          <cell r="A64">
            <v>212393</v>
          </cell>
          <cell r="B64" t="str">
            <v>LS100-高螺帽</v>
          </cell>
          <cell r="C64" t="str">
            <v>M6*18</v>
          </cell>
          <cell r="D64" t="str">
            <v>LS100高ﾅｯﾄM6-18</v>
          </cell>
          <cell r="E64" t="str">
            <v>个</v>
          </cell>
          <cell r="F64">
            <v>0.43</v>
          </cell>
          <cell r="G64">
            <v>0.46483000000000002</v>
          </cell>
        </row>
        <row r="65">
          <cell r="A65">
            <v>213224</v>
          </cell>
          <cell r="B65" t="str">
            <v>∮14垫圈</v>
          </cell>
          <cell r="C65" t="str">
            <v>∮14*6.5</v>
          </cell>
          <cell r="D65" t="str">
            <v>EL01H-φ14ｶﾗｰ</v>
          </cell>
          <cell r="E65" t="str">
            <v>个</v>
          </cell>
          <cell r="F65">
            <v>0.28000000000000003</v>
          </cell>
          <cell r="G65">
            <v>0.30268</v>
          </cell>
        </row>
        <row r="66">
          <cell r="A66">
            <v>215001</v>
          </cell>
          <cell r="B66" t="str">
            <v>回转盘铆钉</v>
          </cell>
          <cell r="C66" t="str">
            <v>7*19.5</v>
          </cell>
          <cell r="D66" t="str">
            <v>ｵｰﾄﾘﾀｰﾝﾋﾟﾝ(三価ﾕﾆｸﾛ)</v>
          </cell>
          <cell r="E66" t="str">
            <v>个</v>
          </cell>
          <cell r="F66">
            <v>0.185</v>
          </cell>
          <cell r="G66">
            <v>0.2</v>
          </cell>
        </row>
        <row r="67">
          <cell r="A67">
            <v>210835</v>
          </cell>
          <cell r="B67" t="str">
            <v>IS450-SS铆钉</v>
          </cell>
          <cell r="C67" t="str">
            <v>7.95*25*16</v>
          </cell>
          <cell r="D67" t="str">
            <v>IS450-SS軸ﾘﾍﾞｯﾄ(三価ﾕﾆｸﾛ)</v>
          </cell>
          <cell r="E67" t="str">
            <v>个</v>
          </cell>
          <cell r="F67">
            <v>1.2</v>
          </cell>
          <cell r="G67">
            <v>1.3</v>
          </cell>
        </row>
        <row r="68">
          <cell r="A68">
            <v>212849</v>
          </cell>
          <cell r="B68" t="str">
            <v>LS200a塑胶盖(凹)</v>
          </cell>
          <cell r="D68" t="str">
            <v>LS200α-PLASTIC COVER(CONCAVE)</v>
          </cell>
          <cell r="E68" t="str">
            <v>PCS</v>
          </cell>
          <cell r="F68">
            <v>0.19500000000000001</v>
          </cell>
          <cell r="G68">
            <v>0.215</v>
          </cell>
        </row>
        <row r="69">
          <cell r="A69">
            <v>212850</v>
          </cell>
          <cell r="B69" t="str">
            <v>LS200a塑胶盖(凸)</v>
          </cell>
          <cell r="D69" t="str">
            <v>LS200α-PLASTIC COVER(CONVEX)</v>
          </cell>
          <cell r="E69" t="str">
            <v>PCS</v>
          </cell>
          <cell r="F69">
            <v>0.19500000000000001</v>
          </cell>
          <cell r="G69">
            <v>0.215</v>
          </cell>
        </row>
        <row r="70">
          <cell r="A70">
            <v>210799</v>
          </cell>
          <cell r="B70" t="str">
            <v>ST塑胶盖-5</v>
          </cell>
          <cell r="D70" t="str">
            <v>ST250-樹脂ｶﾊﾞｰ5</v>
          </cell>
          <cell r="E70" t="str">
            <v>PCS</v>
          </cell>
          <cell r="F70">
            <v>0.22</v>
          </cell>
          <cell r="G70">
            <v>0.245</v>
          </cell>
        </row>
        <row r="71">
          <cell r="A71">
            <v>210798</v>
          </cell>
          <cell r="B71" t="str">
            <v>ST塑胶盖-8</v>
          </cell>
          <cell r="D71" t="str">
            <v>ST250-樹脂ｶﾊﾞｰ8</v>
          </cell>
          <cell r="E71" t="str">
            <v>PCS</v>
          </cell>
          <cell r="F71">
            <v>0.22</v>
          </cell>
          <cell r="G71">
            <v>0.245</v>
          </cell>
        </row>
        <row r="72">
          <cell r="A72">
            <v>210797</v>
          </cell>
          <cell r="B72" t="str">
            <v>ST塑胶盖-11</v>
          </cell>
          <cell r="D72" t="str">
            <v>ST250-樹脂ｶﾊﾞｰ11</v>
          </cell>
          <cell r="E72" t="str">
            <v>PCS</v>
          </cell>
          <cell r="F72">
            <v>0.22</v>
          </cell>
          <cell r="G72">
            <v>0.245</v>
          </cell>
        </row>
        <row r="73">
          <cell r="A73">
            <v>212829</v>
          </cell>
          <cell r="B73" t="str">
            <v>LS100(S)-塑胶盖R凹</v>
          </cell>
          <cell r="D73" t="str">
            <v>LS100(S)-PLASTIC COVER(CONCAVE)(R)</v>
          </cell>
          <cell r="E73" t="str">
            <v>PCS</v>
          </cell>
          <cell r="F73">
            <v>0.15</v>
          </cell>
          <cell r="G73">
            <v>0.16300000000000001</v>
          </cell>
        </row>
        <row r="74">
          <cell r="A74">
            <v>212830</v>
          </cell>
          <cell r="B74" t="str">
            <v>LS100(S)-塑胶盖R凸</v>
          </cell>
          <cell r="D74" t="str">
            <v>LS100(S)-PLASTIC COVER(CONVEX)(R)</v>
          </cell>
          <cell r="E74" t="str">
            <v>PCS</v>
          </cell>
          <cell r="F74">
            <v>0.15</v>
          </cell>
          <cell r="G74">
            <v>0.16300000000000001</v>
          </cell>
        </row>
        <row r="75">
          <cell r="A75">
            <v>212831</v>
          </cell>
          <cell r="B75" t="str">
            <v>LS100(S)-塑胶盖L凹</v>
          </cell>
          <cell r="D75" t="str">
            <v>LS100(S)-PLASTIC COVER(CONCAVE)(L)</v>
          </cell>
          <cell r="E75" t="str">
            <v>PCS</v>
          </cell>
          <cell r="F75">
            <v>0.15</v>
          </cell>
          <cell r="G75">
            <v>0.16300000000000001</v>
          </cell>
        </row>
        <row r="76">
          <cell r="A76">
            <v>212832</v>
          </cell>
          <cell r="B76" t="str">
            <v>LS100(S)-塑胶盖L凸</v>
          </cell>
          <cell r="D76" t="str">
            <v>LS100(S)-PLASTIC COVER(CONVEX)(L)</v>
          </cell>
          <cell r="E76" t="str">
            <v>PCS</v>
          </cell>
          <cell r="F76">
            <v>0.15</v>
          </cell>
          <cell r="G76">
            <v>0.16300000000000001</v>
          </cell>
        </row>
        <row r="77">
          <cell r="A77">
            <v>212833</v>
          </cell>
          <cell r="B77" t="str">
            <v>LS100(S)MP-塑胶盖R凹</v>
          </cell>
          <cell r="D77" t="str">
            <v>LS100(S)-MP-PLASTIC COVER(CONCAVE)(R)</v>
          </cell>
          <cell r="E77" t="str">
            <v>PCS</v>
          </cell>
          <cell r="F77">
            <v>0.15</v>
          </cell>
          <cell r="G77">
            <v>0.16300000000000001</v>
          </cell>
        </row>
        <row r="78">
          <cell r="A78">
            <v>212834</v>
          </cell>
          <cell r="B78" t="str">
            <v>LS100(S)MP-塑胶盖R凸</v>
          </cell>
          <cell r="D78" t="str">
            <v>LS100(S)-MP-PLASTIC COVER(CONVEX)(R)</v>
          </cell>
          <cell r="E78" t="str">
            <v>PCS</v>
          </cell>
          <cell r="F78">
            <v>0.15</v>
          </cell>
          <cell r="G78">
            <v>0.16300000000000001</v>
          </cell>
        </row>
        <row r="79">
          <cell r="A79">
            <v>212835</v>
          </cell>
          <cell r="B79" t="str">
            <v>LS100(S)MP-塑胶盖L凹</v>
          </cell>
          <cell r="D79" t="str">
            <v>LS100(S)-MP-PLASTIC COVER(CONCAVE)(L)</v>
          </cell>
          <cell r="E79" t="str">
            <v>PCS</v>
          </cell>
          <cell r="F79">
            <v>0.15</v>
          </cell>
          <cell r="G79">
            <v>0.16300000000000001</v>
          </cell>
        </row>
        <row r="80">
          <cell r="A80">
            <v>212836</v>
          </cell>
          <cell r="B80" t="str">
            <v>LS100(S)MP-塑胶盖L凸</v>
          </cell>
          <cell r="D80" t="str">
            <v>LS100(S)-MP-PLASTIC COVER(CONVEX)(L)</v>
          </cell>
          <cell r="E80" t="str">
            <v>PCS</v>
          </cell>
          <cell r="F80">
            <v>0.15</v>
          </cell>
          <cell r="G80">
            <v>0.16300000000000001</v>
          </cell>
        </row>
        <row r="81">
          <cell r="A81">
            <v>212837</v>
          </cell>
          <cell r="B81" t="str">
            <v>LS200塑胶盖(凹)</v>
          </cell>
          <cell r="D81" t="str">
            <v>LS200-PLASTIC COVER(CONCAVE)</v>
          </cell>
          <cell r="E81" t="str">
            <v>PCS</v>
          </cell>
          <cell r="F81">
            <v>0.19500000000000001</v>
          </cell>
          <cell r="G81">
            <v>0.215</v>
          </cell>
        </row>
        <row r="82">
          <cell r="A82">
            <v>212838</v>
          </cell>
          <cell r="B82" t="str">
            <v>LS200塑胶盖(凸)</v>
          </cell>
          <cell r="D82" t="str">
            <v>LS200-PLASTIC COVER(CONVEX)</v>
          </cell>
          <cell r="E82" t="str">
            <v>PCS</v>
          </cell>
          <cell r="F82">
            <v>0.19500000000000001</v>
          </cell>
          <cell r="G82">
            <v>0.215</v>
          </cell>
        </row>
        <row r="83">
          <cell r="A83">
            <v>212839</v>
          </cell>
          <cell r="B83" t="str">
            <v>LS200-MP塑胶盖(凹)</v>
          </cell>
          <cell r="D83" t="str">
            <v>LS200-MP-PLASTIC COVER(CONCAVE)</v>
          </cell>
          <cell r="E83" t="str">
            <v>PCS</v>
          </cell>
          <cell r="F83">
            <v>0.19500000000000001</v>
          </cell>
          <cell r="G83">
            <v>0.215</v>
          </cell>
        </row>
        <row r="84">
          <cell r="A84">
            <v>212840</v>
          </cell>
          <cell r="B84" t="str">
            <v>LS200-MP塑胶盖(凸)</v>
          </cell>
          <cell r="D84" t="str">
            <v>LS200-MP-PLASTIC COVER(CONVEX)</v>
          </cell>
          <cell r="E84" t="str">
            <v>PCS</v>
          </cell>
          <cell r="F84">
            <v>0.19500000000000001</v>
          </cell>
          <cell r="G84">
            <v>0.215</v>
          </cell>
        </row>
        <row r="85">
          <cell r="A85">
            <v>212573</v>
          </cell>
          <cell r="B85" t="str">
            <v>LS100滑盖</v>
          </cell>
          <cell r="D85" t="str">
            <v>LS100-ｽﾗｲﾄﾞｷｬｯﾌﾟ</v>
          </cell>
          <cell r="E85" t="str">
            <v>个</v>
          </cell>
          <cell r="F85">
            <v>0.25</v>
          </cell>
          <cell r="G85">
            <v>0.27500000000000002</v>
          </cell>
        </row>
        <row r="86">
          <cell r="A86">
            <v>212577</v>
          </cell>
          <cell r="B86" t="str">
            <v>塑胶圈/米白</v>
          </cell>
          <cell r="C86" t="str">
            <v>φ8*D12*5.5</v>
          </cell>
          <cell r="D86" t="str">
            <v>樹脂ｶﾗｰ φ8×D12×5.5</v>
          </cell>
          <cell r="E86" t="str">
            <v>个</v>
          </cell>
          <cell r="F86">
            <v>0.19</v>
          </cell>
          <cell r="G86">
            <v>0.20799999999999999</v>
          </cell>
        </row>
        <row r="87">
          <cell r="A87">
            <v>212580</v>
          </cell>
          <cell r="B87" t="str">
            <v>LS100(S)MP-TR塑胶盖凸L</v>
          </cell>
          <cell r="D87" t="str">
            <v>LS100(S)-MP-TR樹脂ｶﾊﾞｰ(凸)左</v>
          </cell>
          <cell r="E87" t="str">
            <v>PCS</v>
          </cell>
          <cell r="F87">
            <v>0.15</v>
          </cell>
          <cell r="G87">
            <v>0.16300000000000001</v>
          </cell>
        </row>
        <row r="88">
          <cell r="A88">
            <v>212582</v>
          </cell>
          <cell r="B88" t="str">
            <v>LS100(S)MP-TR塑胶盖凹L</v>
          </cell>
          <cell r="D88" t="str">
            <v>LS100(S)-MP-TR樹脂ｶﾊﾞｰ(凹)左</v>
          </cell>
          <cell r="E88" t="str">
            <v>PCS</v>
          </cell>
          <cell r="F88">
            <v>0.15</v>
          </cell>
          <cell r="G88">
            <v>0.16300000000000001</v>
          </cell>
        </row>
        <row r="89">
          <cell r="A89">
            <v>212579</v>
          </cell>
          <cell r="B89" t="str">
            <v>LS100(S)MP-TR塑胶盖凸R</v>
          </cell>
          <cell r="D89" t="str">
            <v>LS100(S)-MP-TR樹脂ｶﾊﾞｰ(凸)右</v>
          </cell>
          <cell r="E89" t="str">
            <v>PCS</v>
          </cell>
          <cell r="F89">
            <v>0.15</v>
          </cell>
          <cell r="G89">
            <v>0.16300000000000001</v>
          </cell>
        </row>
        <row r="90">
          <cell r="A90">
            <v>212581</v>
          </cell>
          <cell r="B90" t="str">
            <v>LS100(S)MP-TR塑胶盖凹R</v>
          </cell>
          <cell r="D90" t="str">
            <v>LS100(S)-MP-TR樹脂ｶﾊﾞｰ(凹)右</v>
          </cell>
          <cell r="E90" t="str">
            <v>PCS</v>
          </cell>
          <cell r="F90">
            <v>0.15</v>
          </cell>
          <cell r="G90">
            <v>0.16300000000000001</v>
          </cell>
        </row>
        <row r="91">
          <cell r="A91">
            <v>212476</v>
          </cell>
          <cell r="B91" t="str">
            <v>LS200α调整垫片1.7</v>
          </cell>
          <cell r="D91" t="str">
            <v>LS200α-調整ﾜｯｼｬ t1.7</v>
          </cell>
          <cell r="E91" t="str">
            <v>个</v>
          </cell>
          <cell r="F91">
            <v>7.4999999999999997E-2</v>
          </cell>
          <cell r="G91">
            <v>8.2000000000000003E-2</v>
          </cell>
        </row>
        <row r="92">
          <cell r="A92">
            <v>210662</v>
          </cell>
          <cell r="B92" t="str">
            <v>IS150T-POM垫片8</v>
          </cell>
          <cell r="D92" t="str">
            <v>IS150T-POMﾜｯｼｬ8_中国</v>
          </cell>
          <cell r="E92" t="str">
            <v>个</v>
          </cell>
          <cell r="F92">
            <v>4.4999999999999998E-2</v>
          </cell>
          <cell r="G92">
            <v>4.9000000000000002E-2</v>
          </cell>
        </row>
        <row r="93">
          <cell r="A93">
            <v>210794</v>
          </cell>
          <cell r="B93" t="str">
            <v>IS150W滑盖</v>
          </cell>
          <cell r="D93" t="str">
            <v>IS150Wｽﾗｲﾄﾞｷｬｯﾌﾟ</v>
          </cell>
          <cell r="E93" t="str">
            <v>个</v>
          </cell>
          <cell r="F93">
            <v>0.2</v>
          </cell>
          <cell r="G93">
            <v>0.218</v>
          </cell>
        </row>
        <row r="94">
          <cell r="A94">
            <v>210792</v>
          </cell>
          <cell r="B94" t="str">
            <v>IS150W塑胶圈</v>
          </cell>
          <cell r="D94" t="str">
            <v>IS150W樹脂ｶﾗｰ</v>
          </cell>
          <cell r="E94" t="str">
            <v>个</v>
          </cell>
          <cell r="F94">
            <v>0.1</v>
          </cell>
          <cell r="G94">
            <v>0.108</v>
          </cell>
        </row>
        <row r="95">
          <cell r="A95">
            <v>210793</v>
          </cell>
          <cell r="B95" t="str">
            <v>IS150W连接胶圈</v>
          </cell>
          <cell r="D95" t="str">
            <v>IS150Wﾘﾝｸｶﾗｰ</v>
          </cell>
          <cell r="E95" t="str">
            <v>个</v>
          </cell>
          <cell r="F95">
            <v>0.1</v>
          </cell>
          <cell r="G95">
            <v>0.108</v>
          </cell>
        </row>
        <row r="96">
          <cell r="A96">
            <v>213210</v>
          </cell>
          <cell r="B96" t="str">
            <v>EL01H有段垫片</v>
          </cell>
          <cell r="D96" t="str">
            <v>EL01H-ﾌﾞｯｼｭ</v>
          </cell>
          <cell r="E96" t="str">
            <v>个</v>
          </cell>
          <cell r="F96">
            <v>0.06</v>
          </cell>
          <cell r="G96">
            <v>6.6000000000000003E-2</v>
          </cell>
        </row>
        <row r="97">
          <cell r="A97">
            <v>213408</v>
          </cell>
          <cell r="B97" t="str">
            <v>φ10塑胶圈</v>
          </cell>
          <cell r="C97" t="str">
            <v>φ10*D12*11</v>
          </cell>
          <cell r="D97" t="str">
            <v>樹脂ｶﾗｰΦ10xD12x11</v>
          </cell>
          <cell r="E97" t="str">
            <v>个</v>
          </cell>
          <cell r="F97">
            <v>0.18</v>
          </cell>
        </row>
        <row r="98">
          <cell r="A98">
            <v>213402</v>
          </cell>
          <cell r="B98" t="str">
            <v>有段塑胶圈14-2.5</v>
          </cell>
          <cell r="C98" t="str">
            <v>14*2.5-12*1.9-D10</v>
          </cell>
          <cell r="D98" t="str">
            <v>段付樹脂ｶﾗｰ14x2.5-12x1.9-d10_EL</v>
          </cell>
          <cell r="E98" t="str">
            <v>个</v>
          </cell>
          <cell r="F98">
            <v>0.18</v>
          </cell>
        </row>
        <row r="99">
          <cell r="A99">
            <v>213401</v>
          </cell>
          <cell r="B99" t="str">
            <v>EL-02H滑盖</v>
          </cell>
          <cell r="D99" t="str">
            <v>EL-02H-ｽﾗｲﾄﾞｷｬｯﾌﾟ</v>
          </cell>
          <cell r="E99" t="str">
            <v>个</v>
          </cell>
          <cell r="F99">
            <v>0.25</v>
          </cell>
          <cell r="G99">
            <v>0.27</v>
          </cell>
        </row>
        <row r="100">
          <cell r="A100">
            <v>212803</v>
          </cell>
          <cell r="B100" t="str">
            <v>塑胶圈</v>
          </cell>
          <cell r="C100" t="str">
            <v>D10*d6*6.8</v>
          </cell>
          <cell r="D100" t="str">
            <v>樹脂ｶﾗｰφ6×D10×6.8</v>
          </cell>
          <cell r="E100" t="str">
            <v>个</v>
          </cell>
          <cell r="F100">
            <v>0.08</v>
          </cell>
        </row>
        <row r="101">
          <cell r="A101">
            <v>212804</v>
          </cell>
          <cell r="B101" t="str">
            <v>有段垫片</v>
          </cell>
          <cell r="C101" t="str">
            <v>D11*d6*1.9</v>
          </cell>
          <cell r="D101" t="str">
            <v>ﾂﾊﾞ付樹脂ﾌﾞｯｼｭφ6×D11×1.9</v>
          </cell>
          <cell r="E101" t="str">
            <v>个</v>
          </cell>
          <cell r="F101">
            <v>0.08</v>
          </cell>
        </row>
        <row r="102">
          <cell r="A102">
            <v>137100</v>
          </cell>
          <cell r="B102" t="str">
            <v>回转盘AR塑胶圈</v>
          </cell>
          <cell r="D102" t="str">
            <v>回転板ｵｰﾄﾘﾀｰﾝｶﾗｰ(ARｶﾗｰ)</v>
          </cell>
          <cell r="E102" t="str">
            <v>个</v>
          </cell>
          <cell r="F102">
            <v>0.26</v>
          </cell>
        </row>
        <row r="103">
          <cell r="A103">
            <v>115921</v>
          </cell>
          <cell r="B103" t="str">
            <v>ND-D塑胶套</v>
          </cell>
          <cell r="D103" t="str">
            <v>ND D-COVER</v>
          </cell>
          <cell r="E103" t="str">
            <v>个</v>
          </cell>
          <cell r="F103">
            <v>0.14000000000000001</v>
          </cell>
          <cell r="G103">
            <v>0.16</v>
          </cell>
        </row>
        <row r="104">
          <cell r="A104">
            <v>115920</v>
          </cell>
          <cell r="B104" t="str">
            <v>ND-U塑胶套</v>
          </cell>
          <cell r="D104" t="str">
            <v>ND U-COVER</v>
          </cell>
          <cell r="E104" t="str">
            <v>个</v>
          </cell>
          <cell r="F104">
            <v>0.14000000000000001</v>
          </cell>
          <cell r="G104">
            <v>0.16</v>
          </cell>
        </row>
        <row r="105">
          <cell r="A105">
            <v>135216</v>
          </cell>
          <cell r="B105" t="str">
            <v>SV上盖</v>
          </cell>
          <cell r="D105" t="str">
            <v>SV 上ｷｬｯﾌﾟ(中国)</v>
          </cell>
          <cell r="E105" t="str">
            <v>个</v>
          </cell>
          <cell r="F105">
            <v>0.86</v>
          </cell>
        </row>
        <row r="106">
          <cell r="A106">
            <v>135215</v>
          </cell>
          <cell r="B106" t="str">
            <v>SV垫片</v>
          </cell>
          <cell r="D106" t="str">
            <v>SV ｶﾞﾀ止めﾌﾞｯｼｭ(中国)</v>
          </cell>
          <cell r="E106" t="str">
            <v>个</v>
          </cell>
          <cell r="F106">
            <v>0.2</v>
          </cell>
        </row>
        <row r="107">
          <cell r="A107">
            <v>211829</v>
          </cell>
          <cell r="B107" t="str">
            <v>AT塑胶套</v>
          </cell>
          <cell r="D107" t="str">
            <v>KS-12ATｹｰｽｶﾊﾞｰ</v>
          </cell>
          <cell r="E107" t="str">
            <v>个</v>
          </cell>
          <cell r="F107">
            <v>0.12</v>
          </cell>
          <cell r="G107">
            <v>0.13200000000000001</v>
          </cell>
        </row>
        <row r="108">
          <cell r="A108">
            <v>116065</v>
          </cell>
          <cell r="B108" t="str">
            <v>SWL-AR垫片</v>
          </cell>
          <cell r="D108" t="str">
            <v>SWL-AR(MUTE type) POM spacer</v>
          </cell>
          <cell r="E108" t="str">
            <v>个</v>
          </cell>
          <cell r="F108">
            <v>0.13</v>
          </cell>
        </row>
        <row r="109">
          <cell r="A109">
            <v>213906</v>
          </cell>
          <cell r="B109" t="str">
            <v>GS-L塑胶盖(凹)</v>
          </cell>
          <cell r="C109" t="str">
            <v>浅灰</v>
          </cell>
          <cell r="D109" t="str">
            <v>GSL-PLASTIC COVER(CONCAVE)</v>
          </cell>
          <cell r="E109" t="str">
            <v>个</v>
          </cell>
          <cell r="F109">
            <v>0.2</v>
          </cell>
        </row>
        <row r="110">
          <cell r="A110">
            <v>213907</v>
          </cell>
          <cell r="B110" t="str">
            <v>GS-L塑胶盖(凸)</v>
          </cell>
          <cell r="C110" t="str">
            <v>浅灰</v>
          </cell>
          <cell r="D110" t="str">
            <v>GSL-PLASTIC COVER(CONVEX)</v>
          </cell>
          <cell r="E110" t="str">
            <v>个</v>
          </cell>
          <cell r="F110">
            <v>0.2</v>
          </cell>
        </row>
        <row r="111">
          <cell r="A111">
            <v>213908</v>
          </cell>
          <cell r="B111" t="str">
            <v>GS-H塑胶盖(凹)</v>
          </cell>
          <cell r="C111" t="str">
            <v>深灰</v>
          </cell>
          <cell r="D111" t="str">
            <v>GSH-PLASTIC COVER(CONCAVE)</v>
          </cell>
          <cell r="E111" t="str">
            <v>个</v>
          </cell>
          <cell r="F111">
            <v>0.2</v>
          </cell>
        </row>
        <row r="112">
          <cell r="A112">
            <v>213909</v>
          </cell>
          <cell r="B112" t="str">
            <v>GS-H塑胶盖(凸)</v>
          </cell>
          <cell r="C112" t="str">
            <v>深灰</v>
          </cell>
          <cell r="D112" t="str">
            <v>GSH-PLASTIC COVER(CONVEX)</v>
          </cell>
          <cell r="E112" t="str">
            <v>个</v>
          </cell>
          <cell r="F112">
            <v>0.2</v>
          </cell>
        </row>
        <row r="113">
          <cell r="A113">
            <v>213415</v>
          </cell>
          <cell r="B113" t="str">
            <v>EL-03H塑胶螺套</v>
          </cell>
          <cell r="C113" t="str">
            <v>量产模</v>
          </cell>
          <cell r="D113" t="str">
            <v>GUIDE ARM_EL-03H（量産）</v>
          </cell>
          <cell r="E113" t="str">
            <v>个</v>
          </cell>
          <cell r="F113">
            <v>0.57999999999999996</v>
          </cell>
          <cell r="G113">
            <v>0.63</v>
          </cell>
        </row>
        <row r="114">
          <cell r="B114" t="str">
            <v>EL-03H塑胶螺套</v>
          </cell>
          <cell r="C114" t="str">
            <v>试产模</v>
          </cell>
          <cell r="D114" t="str">
            <v>GUIDE ARM_EL-03H（試作）</v>
          </cell>
          <cell r="E114" t="str">
            <v>个</v>
          </cell>
          <cell r="F114">
            <v>0.8</v>
          </cell>
          <cell r="G114">
            <v>0.86</v>
          </cell>
        </row>
        <row r="115">
          <cell r="A115">
            <v>115922</v>
          </cell>
          <cell r="B115" t="str">
            <v>WS塑胶套</v>
          </cell>
          <cell r="D115" t="str">
            <v>WS D-COVER</v>
          </cell>
          <cell r="E115" t="str">
            <v>个</v>
          </cell>
          <cell r="F115">
            <v>0.15</v>
          </cell>
          <cell r="G115">
            <v>0.17</v>
          </cell>
        </row>
        <row r="116">
          <cell r="A116">
            <v>212768</v>
          </cell>
          <cell r="B116" t="str">
            <v>LS100-MP塑胶盖(凹)</v>
          </cell>
          <cell r="D116" t="str">
            <v>LS100-MP-PLATIC COVER(CONCAVE)</v>
          </cell>
          <cell r="E116" t="str">
            <v>PCS</v>
          </cell>
          <cell r="F116">
            <v>0.15</v>
          </cell>
        </row>
        <row r="117">
          <cell r="A117">
            <v>212769</v>
          </cell>
          <cell r="B117" t="str">
            <v>LS100-MP塑胶盖(凸)</v>
          </cell>
          <cell r="D117" t="str">
            <v>LS100-MP-PLASTIC COVER(CONVEX)</v>
          </cell>
          <cell r="E117" t="str">
            <v>PCS</v>
          </cell>
          <cell r="F117">
            <v>0.15</v>
          </cell>
        </row>
        <row r="118">
          <cell r="A118">
            <v>211535</v>
          </cell>
          <cell r="B118" t="str">
            <v>KDR-H垫片</v>
          </cell>
          <cell r="D118" t="str">
            <v>KDR-H Upper Cover</v>
          </cell>
          <cell r="E118" t="str">
            <v>PCS</v>
          </cell>
          <cell r="F118">
            <v>0.12</v>
          </cell>
          <cell r="G118">
            <v>0.13500000000000001</v>
          </cell>
        </row>
        <row r="119">
          <cell r="A119">
            <v>213832</v>
          </cell>
          <cell r="B119" t="str">
            <v>GS-ER塑胶盖（凹）</v>
          </cell>
          <cell r="D119" t="str">
            <v>GS-ER-PLASTIC COVER(CONCAVE)</v>
          </cell>
          <cell r="E119" t="str">
            <v>PCS</v>
          </cell>
          <cell r="F119">
            <v>0.2</v>
          </cell>
        </row>
        <row r="120">
          <cell r="A120">
            <v>213831</v>
          </cell>
          <cell r="B120" t="str">
            <v>GS-ER塑胶盖（凸）</v>
          </cell>
          <cell r="D120" t="str">
            <v>GS-ER-PLASTIC COVER(CONVEX)</v>
          </cell>
          <cell r="E120" t="str">
            <v>PCS</v>
          </cell>
          <cell r="F120">
            <v>0.2</v>
          </cell>
        </row>
        <row r="121">
          <cell r="A121">
            <v>800092</v>
          </cell>
          <cell r="B121" t="str">
            <v>PE胶套</v>
          </cell>
          <cell r="C121" t="str">
            <v>22*140*0.08</v>
          </cell>
          <cell r="D121" t="str">
            <v>PEｶﾊﾞｰ22*140*0.08</v>
          </cell>
          <cell r="E121" t="str">
            <v>PCS</v>
          </cell>
          <cell r="F121">
            <v>3.2000000000000001E-2</v>
          </cell>
          <cell r="G121">
            <v>3.4000000000000002E-2</v>
          </cell>
        </row>
        <row r="122">
          <cell r="A122">
            <v>800091</v>
          </cell>
          <cell r="B122" t="str">
            <v>PE胶套</v>
          </cell>
          <cell r="C122" t="str">
            <v>22*240*0.08</v>
          </cell>
          <cell r="D122" t="str">
            <v>PEｶﾊﾞｰ22*240*0.08</v>
          </cell>
          <cell r="E122" t="str">
            <v>PCS</v>
          </cell>
          <cell r="F122">
            <v>3.9E-2</v>
          </cell>
          <cell r="G122">
            <v>4.2000000000000003E-2</v>
          </cell>
        </row>
        <row r="123">
          <cell r="A123">
            <v>800043</v>
          </cell>
          <cell r="B123" t="str">
            <v>PE胶套</v>
          </cell>
          <cell r="C123" t="str">
            <v>30*225*0.08MM</v>
          </cell>
          <cell r="E123" t="str">
            <v>PCS</v>
          </cell>
          <cell r="F123">
            <v>0.04</v>
          </cell>
          <cell r="G123">
            <v>4.2999999999999997E-2</v>
          </cell>
        </row>
        <row r="124">
          <cell r="A124">
            <v>800011</v>
          </cell>
          <cell r="B124" t="str">
            <v>PE胶套</v>
          </cell>
          <cell r="C124" t="str">
            <v>33*240*0.2MM</v>
          </cell>
          <cell r="E124" t="str">
            <v>PCS</v>
          </cell>
          <cell r="F124">
            <v>0.09</v>
          </cell>
          <cell r="G124">
            <v>9.6000000000000002E-2</v>
          </cell>
        </row>
        <row r="125">
          <cell r="A125">
            <v>800010</v>
          </cell>
          <cell r="B125" t="str">
            <v>PE胶套</v>
          </cell>
          <cell r="C125" t="str">
            <v>35*240*0.07</v>
          </cell>
          <cell r="E125" t="str">
            <v>PCS</v>
          </cell>
          <cell r="F125">
            <v>2.8000000000000001E-2</v>
          </cell>
          <cell r="G125">
            <v>2.9000000000000001E-2</v>
          </cell>
        </row>
        <row r="126">
          <cell r="A126">
            <v>800102</v>
          </cell>
          <cell r="B126" t="str">
            <v>PE胶套</v>
          </cell>
          <cell r="C126" t="str">
            <v>575*110*0.08</v>
          </cell>
          <cell r="E126" t="str">
            <v>PCS</v>
          </cell>
          <cell r="F126">
            <v>0.15</v>
          </cell>
          <cell r="G126">
            <v>0.16</v>
          </cell>
        </row>
        <row r="127">
          <cell r="A127">
            <v>800103</v>
          </cell>
          <cell r="B127" t="str">
            <v>PE胶套</v>
          </cell>
          <cell r="C127" t="str">
            <v>650*110*0.08</v>
          </cell>
          <cell r="E127" t="str">
            <v>PCS</v>
          </cell>
          <cell r="F127">
            <v>0.17</v>
          </cell>
          <cell r="G127">
            <v>0.18099999999999999</v>
          </cell>
        </row>
        <row r="128">
          <cell r="A128">
            <v>800104</v>
          </cell>
          <cell r="B128" t="str">
            <v>PE胶套</v>
          </cell>
          <cell r="C128" t="str">
            <v>690*110*0.08</v>
          </cell>
          <cell r="E128" t="str">
            <v>PCS</v>
          </cell>
          <cell r="F128">
            <v>0.18</v>
          </cell>
          <cell r="G128">
            <v>0.192</v>
          </cell>
        </row>
        <row r="129">
          <cell r="A129">
            <v>800116</v>
          </cell>
          <cell r="B129" t="str">
            <v>PE胶套</v>
          </cell>
          <cell r="C129" t="str">
            <v>800*110*0.08</v>
          </cell>
          <cell r="E129" t="str">
            <v>PCS</v>
          </cell>
          <cell r="F129">
            <v>0.2</v>
          </cell>
          <cell r="G129">
            <v>0.21299999999999999</v>
          </cell>
        </row>
        <row r="130">
          <cell r="A130">
            <v>800023</v>
          </cell>
          <cell r="B130" t="str">
            <v>PE套</v>
          </cell>
          <cell r="C130" t="str">
            <v>幅22*100M*0.08</v>
          </cell>
          <cell r="E130" t="str">
            <v>PCS</v>
          </cell>
          <cell r="F130">
            <v>12</v>
          </cell>
          <cell r="G130">
            <v>12.78</v>
          </cell>
        </row>
        <row r="131">
          <cell r="A131">
            <v>212643</v>
          </cell>
          <cell r="B131" t="str">
            <v>蓝色保护膜</v>
          </cell>
          <cell r="C131" t="str">
            <v>30AS 32*8.5*0.05</v>
          </cell>
          <cell r="D131" t="str">
            <v>PE FILM FOR AS WASHER</v>
          </cell>
          <cell r="E131" t="str">
            <v>PCS</v>
          </cell>
          <cell r="F131">
            <v>0.08</v>
          </cell>
          <cell r="G131">
            <v>8.5000000000000006E-2</v>
          </cell>
        </row>
        <row r="132">
          <cell r="A132">
            <v>212310</v>
          </cell>
          <cell r="B132" t="str">
            <v>蓝色保护膜</v>
          </cell>
          <cell r="C132" t="str">
            <v>30A 39MM*9MM*0.05</v>
          </cell>
          <cell r="D132" t="str">
            <v>保護ｼｰﾙ 30Aﾜｯｼｬ</v>
          </cell>
          <cell r="E132" t="str">
            <v>PCS</v>
          </cell>
          <cell r="F132">
            <v>0.08</v>
          </cell>
          <cell r="G132">
            <v>8.5000000000000006E-2</v>
          </cell>
        </row>
        <row r="133">
          <cell r="A133">
            <v>212311</v>
          </cell>
          <cell r="B133" t="str">
            <v>蓝色保护膜</v>
          </cell>
          <cell r="C133" t="str">
            <v>32A</v>
          </cell>
          <cell r="D133" t="str">
            <v>保護ｼｰﾙ 32Aﾜｯｼｬ</v>
          </cell>
          <cell r="E133" t="str">
            <v>PCS</v>
          </cell>
          <cell r="F133">
            <v>0.08</v>
          </cell>
          <cell r="G133">
            <v>8.5000000000000006E-2</v>
          </cell>
        </row>
        <row r="134">
          <cell r="A134">
            <v>212309</v>
          </cell>
          <cell r="B134" t="str">
            <v>蓝色保护膜</v>
          </cell>
          <cell r="C134" t="str">
            <v>F</v>
          </cell>
          <cell r="D134" t="str">
            <v>保護ｼｰﾙ Fﾜｯｼｬ</v>
          </cell>
          <cell r="E134" t="str">
            <v>PCS</v>
          </cell>
          <cell r="F134">
            <v>0.08</v>
          </cell>
          <cell r="G134">
            <v>8.5000000000000006E-2</v>
          </cell>
        </row>
        <row r="135">
          <cell r="A135">
            <v>212312</v>
          </cell>
          <cell r="B135" t="str">
            <v>蓝色保护膜</v>
          </cell>
          <cell r="C135" t="str">
            <v>G 外圆38MM*内圆18MM</v>
          </cell>
          <cell r="D135" t="str">
            <v>保護ｼｰﾙ Gｿｹｯﾄ</v>
          </cell>
          <cell r="E135" t="str">
            <v>PCS</v>
          </cell>
          <cell r="F135">
            <v>0.08</v>
          </cell>
          <cell r="G135">
            <v>8.5000000000000006E-2</v>
          </cell>
        </row>
        <row r="136">
          <cell r="A136">
            <v>212073</v>
          </cell>
          <cell r="B136" t="str">
            <v>PE袋</v>
          </cell>
          <cell r="C136" t="str">
            <v>(235)*350*0.05</v>
          </cell>
          <cell r="D136" t="str">
            <v>PE袋　0.05x230x340</v>
          </cell>
          <cell r="E136" t="str">
            <v>PCS</v>
          </cell>
          <cell r="F136">
            <v>0.12</v>
          </cell>
          <cell r="G136">
            <v>0.128</v>
          </cell>
        </row>
        <row r="137">
          <cell r="A137">
            <v>800027</v>
          </cell>
          <cell r="B137" t="str">
            <v>PE袋</v>
          </cell>
          <cell r="C137" t="str">
            <v>(220)*600*0.08</v>
          </cell>
          <cell r="E137" t="str">
            <v>PCS</v>
          </cell>
          <cell r="F137">
            <v>0.32</v>
          </cell>
          <cell r="G137">
            <v>0.34100000000000003</v>
          </cell>
        </row>
        <row r="138">
          <cell r="A138">
            <v>800074</v>
          </cell>
          <cell r="B138" t="str">
            <v>PE自封袋</v>
          </cell>
          <cell r="C138" t="str">
            <v>(135)*180*0.05</v>
          </cell>
          <cell r="E138" t="str">
            <v>PCS</v>
          </cell>
          <cell r="F138">
            <v>0.2</v>
          </cell>
          <cell r="G138">
            <v>0.21299999999999999</v>
          </cell>
        </row>
        <row r="139">
          <cell r="A139">
            <v>800018</v>
          </cell>
          <cell r="B139" t="str">
            <v>PE风琴袋</v>
          </cell>
          <cell r="C139" t="str">
            <v>(415+130*2)*510*0.03</v>
          </cell>
          <cell r="D139" t="str">
            <v>KS12SE梱包用ビニール袋</v>
          </cell>
          <cell r="E139" t="str">
            <v>PCS</v>
          </cell>
          <cell r="F139">
            <v>0.25</v>
          </cell>
          <cell r="G139">
            <v>0.26600000000000001</v>
          </cell>
        </row>
        <row r="140">
          <cell r="A140">
            <v>800106</v>
          </cell>
          <cell r="B140" t="str">
            <v>A5 六联</v>
          </cell>
          <cell r="E140" t="str">
            <v>PCS</v>
          </cell>
          <cell r="F140">
            <v>5.82</v>
          </cell>
          <cell r="G140">
            <v>6.1980000000000004</v>
          </cell>
        </row>
        <row r="141">
          <cell r="A141">
            <v>800107</v>
          </cell>
          <cell r="B141" t="str">
            <v>A5 三联</v>
          </cell>
          <cell r="E141" t="str">
            <v>PCS</v>
          </cell>
          <cell r="F141">
            <v>5.82</v>
          </cell>
          <cell r="G141">
            <v>6.1980000000000004</v>
          </cell>
        </row>
        <row r="142">
          <cell r="A142">
            <v>800108</v>
          </cell>
          <cell r="B142" t="str">
            <v>A5 五联</v>
          </cell>
          <cell r="E142" t="str">
            <v>PCS</v>
          </cell>
          <cell r="F142">
            <v>5.82</v>
          </cell>
          <cell r="G142">
            <v>6.1980000000000004</v>
          </cell>
        </row>
        <row r="143">
          <cell r="A143">
            <v>800109</v>
          </cell>
          <cell r="B143" t="str">
            <v>A5 二联</v>
          </cell>
          <cell r="E143" t="str">
            <v>PCS</v>
          </cell>
          <cell r="F143">
            <v>5.82</v>
          </cell>
          <cell r="G143">
            <v>6.1980000000000004</v>
          </cell>
        </row>
        <row r="144">
          <cell r="A144">
            <v>800110</v>
          </cell>
          <cell r="B144" t="str">
            <v>白色珍珠棉片</v>
          </cell>
          <cell r="C144" t="str">
            <v>220*270*9</v>
          </cell>
          <cell r="D144" t="str">
            <v>レバー棒梱包用中敷き（EPE）</v>
          </cell>
          <cell r="E144" t="str">
            <v>PCS</v>
          </cell>
          <cell r="F144">
            <v>0.42</v>
          </cell>
          <cell r="G144">
            <v>0.44700000000000001</v>
          </cell>
        </row>
        <row r="145">
          <cell r="A145">
            <v>800209</v>
          </cell>
          <cell r="B145" t="str">
            <v>白色单面气泡袋</v>
          </cell>
          <cell r="C145" t="str">
            <v>（150）*200</v>
          </cell>
          <cell r="D145" t="str">
            <v>10Eアーム梱包用プチプチ袋</v>
          </cell>
          <cell r="E145" t="str">
            <v>PCS</v>
          </cell>
          <cell r="G145">
            <v>0.1</v>
          </cell>
        </row>
        <row r="146">
          <cell r="A146">
            <v>136168</v>
          </cell>
          <cell r="B146" t="str">
            <v>FR标签</v>
          </cell>
          <cell r="D146" t="str">
            <v>FRﾀｸﾞ</v>
          </cell>
          <cell r="E146" t="str">
            <v>PCS</v>
          </cell>
          <cell r="F146">
            <v>5.5E-2</v>
          </cell>
          <cell r="G146">
            <v>5.8999999999999997E-2</v>
          </cell>
        </row>
        <row r="147">
          <cell r="A147">
            <v>136138</v>
          </cell>
          <cell r="B147" t="str">
            <v>转盘标签</v>
          </cell>
          <cell r="D147" t="str">
            <v>回転板ﾀｸﾞ</v>
          </cell>
          <cell r="E147" t="str">
            <v>PCS</v>
          </cell>
          <cell r="F147">
            <v>0.1</v>
          </cell>
          <cell r="G147">
            <v>0.107</v>
          </cell>
        </row>
        <row r="148">
          <cell r="A148">
            <v>136137</v>
          </cell>
          <cell r="B148" t="str">
            <v>KX标签</v>
          </cell>
          <cell r="D148" t="str">
            <v>KXﾀｸﾞ</v>
          </cell>
          <cell r="E148" t="str">
            <v>PCS</v>
          </cell>
          <cell r="F148">
            <v>3.5000000000000003E-2</v>
          </cell>
          <cell r="G148">
            <v>3.6999999999999998E-2</v>
          </cell>
        </row>
        <row r="149">
          <cell r="A149">
            <v>800173</v>
          </cell>
          <cell r="B149" t="str">
            <v>吸塑</v>
          </cell>
          <cell r="C149" t="str">
            <v>MS-IP6</v>
          </cell>
          <cell r="D149" t="str">
            <v>MS-IP6梱包用ｶﾊﾞｰ</v>
          </cell>
          <cell r="E149" t="str">
            <v>PCS</v>
          </cell>
          <cell r="F149">
            <v>0.6</v>
          </cell>
          <cell r="G149">
            <v>0.63900000000000001</v>
          </cell>
        </row>
        <row r="150">
          <cell r="A150">
            <v>800005</v>
          </cell>
          <cell r="B150" t="str">
            <v>封箱胶</v>
          </cell>
          <cell r="D150" t="str">
            <v>セロテープ</v>
          </cell>
          <cell r="E150" t="str">
            <v>PCS</v>
          </cell>
          <cell r="F150">
            <v>4.1399999999999997</v>
          </cell>
          <cell r="G150">
            <v>4.68</v>
          </cell>
        </row>
        <row r="151">
          <cell r="A151">
            <v>800111</v>
          </cell>
          <cell r="B151" t="str">
            <v>拉伸膜</v>
          </cell>
          <cell r="C151" t="str">
            <v>450MM</v>
          </cell>
          <cell r="D151" t="str">
            <v>ラップ</v>
          </cell>
          <cell r="E151" t="str">
            <v>PCS</v>
          </cell>
          <cell r="F151">
            <v>28.85</v>
          </cell>
          <cell r="G151">
            <v>32.6</v>
          </cell>
        </row>
        <row r="152">
          <cell r="A152">
            <v>212351</v>
          </cell>
          <cell r="B152" t="str">
            <v>LS纸箱</v>
          </cell>
          <cell r="C152" t="str">
            <v>330*250*170</v>
          </cell>
          <cell r="D152" t="str">
            <v>LS-PACKINGCASE</v>
          </cell>
          <cell r="E152" t="str">
            <v>PCS</v>
          </cell>
          <cell r="F152">
            <v>2.98</v>
          </cell>
          <cell r="G152">
            <v>3.1739999999999999</v>
          </cell>
        </row>
        <row r="153">
          <cell r="A153">
            <v>136103</v>
          </cell>
          <cell r="B153" t="str">
            <v>KS12LG纸箱</v>
          </cell>
          <cell r="C153" t="str">
            <v>330*260*145</v>
          </cell>
          <cell r="D153" t="str">
            <v>KS箱</v>
          </cell>
          <cell r="E153" t="str">
            <v>PCS</v>
          </cell>
          <cell r="F153">
            <v>2.8980000000000001</v>
          </cell>
          <cell r="G153">
            <v>3.0859999999999999</v>
          </cell>
        </row>
        <row r="154">
          <cell r="A154">
            <v>136161</v>
          </cell>
          <cell r="B154" t="str">
            <v>KS16HG纸箱</v>
          </cell>
          <cell r="C154" t="str">
            <v>330*260*145</v>
          </cell>
          <cell r="D154" t="str">
            <v>KS16HG箱_中国用</v>
          </cell>
          <cell r="E154" t="str">
            <v>PCS</v>
          </cell>
          <cell r="F154">
            <v>2.8980000000000001</v>
          </cell>
          <cell r="G154">
            <v>3.0859999999999999</v>
          </cell>
        </row>
        <row r="155">
          <cell r="A155">
            <v>136174</v>
          </cell>
          <cell r="B155" t="str">
            <v>KS12HG纸箱</v>
          </cell>
          <cell r="C155" t="str">
            <v>330*260*145</v>
          </cell>
          <cell r="D155" t="str">
            <v>KS12HG箱_中国用</v>
          </cell>
          <cell r="E155" t="str">
            <v>PCS</v>
          </cell>
          <cell r="F155">
            <v>2.8980000000000001</v>
          </cell>
          <cell r="G155">
            <v>3.0859999999999999</v>
          </cell>
        </row>
        <row r="156">
          <cell r="A156">
            <v>211516</v>
          </cell>
          <cell r="B156" t="str">
            <v>FR纸箱</v>
          </cell>
          <cell r="C156" t="str">
            <v>330*260*145</v>
          </cell>
          <cell r="D156" t="str">
            <v>FR箱</v>
          </cell>
          <cell r="E156" t="str">
            <v>PCS</v>
          </cell>
          <cell r="F156">
            <v>2.8980000000000001</v>
          </cell>
          <cell r="G156">
            <v>3.0859999999999999</v>
          </cell>
        </row>
        <row r="157">
          <cell r="A157">
            <v>211808</v>
          </cell>
          <cell r="B157" t="str">
            <v>KS12SE纸箱</v>
          </cell>
          <cell r="C157" t="str">
            <v>330*260*145</v>
          </cell>
          <cell r="D157" t="str">
            <v>KS12SE箱</v>
          </cell>
          <cell r="E157" t="str">
            <v>PCS</v>
          </cell>
          <cell r="F157">
            <v>2.8980000000000001</v>
          </cell>
          <cell r="G157">
            <v>3.0859999999999999</v>
          </cell>
        </row>
        <row r="158">
          <cell r="A158">
            <v>212771</v>
          </cell>
          <cell r="B158" t="str">
            <v>黑色橡胶垫片</v>
          </cell>
          <cell r="C158" t="str">
            <v>20mm*3mm</v>
          </cell>
          <cell r="D158" t="str">
            <v>RUBBER WASHER d12XD20Xt3</v>
          </cell>
          <cell r="E158" t="str">
            <v>PCS</v>
          </cell>
          <cell r="F158">
            <v>0.26</v>
          </cell>
        </row>
        <row r="159">
          <cell r="B159" t="str">
            <v>GS-PU FOAM</v>
          </cell>
          <cell r="C159" t="str">
            <v>异形海绵</v>
          </cell>
          <cell r="D159" t="str">
            <v>GS-PU FOAM</v>
          </cell>
          <cell r="E159" t="str">
            <v>PCS</v>
          </cell>
          <cell r="F159">
            <v>0.14000000000000001</v>
          </cell>
        </row>
        <row r="160">
          <cell r="A160">
            <v>213834</v>
          </cell>
          <cell r="B160" t="str">
            <v>GS-PU FOAM</v>
          </cell>
          <cell r="C160" t="str">
            <v>异形海绵</v>
          </cell>
          <cell r="D160" t="str">
            <v>GS-PU FOAM</v>
          </cell>
          <cell r="E160" t="str">
            <v>PCS</v>
          </cell>
          <cell r="F160">
            <v>0.16</v>
          </cell>
        </row>
        <row r="161">
          <cell r="A161">
            <v>215044</v>
          </cell>
          <cell r="B161" t="str">
            <v>TPU BELT d34xD42x12</v>
          </cell>
          <cell r="C161" t="str">
            <v>TPU BELT d34xD42x12</v>
          </cell>
          <cell r="E161" t="str">
            <v>PCS</v>
          </cell>
          <cell r="F161">
            <v>0.75</v>
          </cell>
          <cell r="G161">
            <v>0.85</v>
          </cell>
        </row>
        <row r="162">
          <cell r="B162" t="str">
            <v>TPU BELT d34xD42x12</v>
          </cell>
          <cell r="C162" t="str">
            <v>TPU BELT d34xD42x12</v>
          </cell>
          <cell r="E162" t="str">
            <v>PCS</v>
          </cell>
          <cell r="F162">
            <v>0.71</v>
          </cell>
          <cell r="G162">
            <v>0.8</v>
          </cell>
        </row>
        <row r="163">
          <cell r="B163" t="str">
            <v>TPU BELT d34xD42x12</v>
          </cell>
          <cell r="C163" t="str">
            <v>TPU BELT d34xD42x12</v>
          </cell>
          <cell r="E163" t="str">
            <v>PCS</v>
          </cell>
          <cell r="F163">
            <v>0.66</v>
          </cell>
          <cell r="G163">
            <v>0.75</v>
          </cell>
        </row>
        <row r="164">
          <cell r="A164">
            <v>135050</v>
          </cell>
          <cell r="B164" t="str">
            <v>KW用塑胶</v>
          </cell>
          <cell r="D164" t="str">
            <v>KWﾚﾊﾞｰ(樹脂)_中国</v>
          </cell>
          <cell r="E164" t="str">
            <v>个</v>
          </cell>
          <cell r="F164">
            <v>1.8</v>
          </cell>
          <cell r="G164">
            <v>1.998</v>
          </cell>
        </row>
        <row r="165">
          <cell r="A165">
            <v>135052</v>
          </cell>
          <cell r="B165" t="str">
            <v>KW用塑胶YK型（左右）</v>
          </cell>
          <cell r="D165" t="str">
            <v>KWレバー YK型(樹脂)R-Lset</v>
          </cell>
          <cell r="E165" t="str">
            <v>套</v>
          </cell>
          <cell r="F165">
            <v>1.5</v>
          </cell>
          <cell r="G165">
            <v>1.67</v>
          </cell>
        </row>
        <row r="166">
          <cell r="A166">
            <v>212307</v>
          </cell>
          <cell r="B166" t="str">
            <v>LS200电镀胶盖</v>
          </cell>
          <cell r="D166" t="str">
            <v>LS ﾒｯｷ樹脂ｶﾊﾞｰ</v>
          </cell>
          <cell r="E166" t="str">
            <v>个</v>
          </cell>
          <cell r="F166">
            <v>0.9</v>
          </cell>
        </row>
        <row r="167">
          <cell r="A167">
            <v>135001</v>
          </cell>
          <cell r="B167" t="str">
            <v>KDS垫片</v>
          </cell>
          <cell r="C167" t="str">
            <v>白色</v>
          </cell>
          <cell r="D167" t="str">
            <v>KDS-COVER</v>
          </cell>
          <cell r="E167" t="str">
            <v>个</v>
          </cell>
          <cell r="F167">
            <v>0.1</v>
          </cell>
          <cell r="G167">
            <v>0.111</v>
          </cell>
        </row>
        <row r="168">
          <cell r="A168">
            <v>135184</v>
          </cell>
          <cell r="B168" t="str">
            <v>KDS垫片（特殊）</v>
          </cell>
          <cell r="C168" t="str">
            <v>棕色</v>
          </cell>
          <cell r="D168" t="str">
            <v>KDS-COVER(SO)</v>
          </cell>
          <cell r="E168" t="str">
            <v>个</v>
          </cell>
          <cell r="F168">
            <v>0.1</v>
          </cell>
          <cell r="G168">
            <v>0.111</v>
          </cell>
        </row>
        <row r="169">
          <cell r="A169">
            <v>135003</v>
          </cell>
          <cell r="B169" t="str">
            <v>回转盘塑胶圈（小）</v>
          </cell>
          <cell r="D169" t="str">
            <v>ﾘﾃｰﾅ 小</v>
          </cell>
          <cell r="E169" t="str">
            <v>个</v>
          </cell>
          <cell r="F169">
            <v>0.28999999999999998</v>
          </cell>
          <cell r="G169">
            <v>0.32</v>
          </cell>
        </row>
        <row r="170">
          <cell r="A170">
            <v>135004</v>
          </cell>
          <cell r="B170" t="str">
            <v>回转盘塑胶圈（大）</v>
          </cell>
          <cell r="D170" t="str">
            <v>ﾘﾃｰﾅ 大</v>
          </cell>
          <cell r="E170" t="str">
            <v>个</v>
          </cell>
          <cell r="F170">
            <v>0.33</v>
          </cell>
          <cell r="G170">
            <v>0.36699999999999999</v>
          </cell>
        </row>
        <row r="171">
          <cell r="A171" t="str">
            <v>仕入先変更</v>
          </cell>
          <cell r="B171" t="str">
            <v>FR-L塑胶套</v>
          </cell>
          <cell r="C171" t="str">
            <v>白色</v>
          </cell>
          <cell r="D171" t="str">
            <v>FR-Lｷﾞｱｶﾊﾞｰ(白)</v>
          </cell>
          <cell r="E171" t="str">
            <v>个</v>
          </cell>
          <cell r="F171">
            <v>0.1</v>
          </cell>
          <cell r="G171">
            <v>0.111</v>
          </cell>
        </row>
        <row r="172">
          <cell r="A172" t="str">
            <v>仕入先変更</v>
          </cell>
          <cell r="B172" t="str">
            <v>FR-H塑胶套</v>
          </cell>
          <cell r="C172" t="str">
            <v>棕色</v>
          </cell>
          <cell r="D172" t="str">
            <v>FR-Hｷﾞｱｶﾊﾞｰ(茶)</v>
          </cell>
          <cell r="E172" t="str">
            <v>个</v>
          </cell>
          <cell r="F172">
            <v>0.1</v>
          </cell>
          <cell r="G172">
            <v>0.111</v>
          </cell>
        </row>
        <row r="173">
          <cell r="A173" t="str">
            <v>仕入先変更</v>
          </cell>
          <cell r="B173" t="str">
            <v>FR-H塑胶套1.6</v>
          </cell>
          <cell r="C173" t="str">
            <v>黑色</v>
          </cell>
          <cell r="D173" t="str">
            <v>FR-Hｷﾞｱｶﾊﾞｰ(黒)</v>
          </cell>
          <cell r="E173" t="str">
            <v>个</v>
          </cell>
          <cell r="F173">
            <v>0.1</v>
          </cell>
          <cell r="G173">
            <v>0.111</v>
          </cell>
        </row>
        <row r="174">
          <cell r="A174">
            <v>212288</v>
          </cell>
          <cell r="B174" t="str">
            <v>G螺套塑胶垫片</v>
          </cell>
          <cell r="D174" t="str">
            <v>LS-Gｿｹｯﾄ用樹脂ﾜｯｼｬｰ</v>
          </cell>
          <cell r="E174" t="str">
            <v>个</v>
          </cell>
          <cell r="F174">
            <v>6.2E-2</v>
          </cell>
          <cell r="G174">
            <v>6.9000000000000006E-2</v>
          </cell>
        </row>
        <row r="175">
          <cell r="A175">
            <v>210660</v>
          </cell>
          <cell r="B175" t="str">
            <v>IS150T-POM垫片6</v>
          </cell>
          <cell r="D175" t="str">
            <v>IS150T-POMﾜｯｼｬ6_中国</v>
          </cell>
          <cell r="E175" t="str">
            <v>个</v>
          </cell>
          <cell r="F175">
            <v>0.06</v>
          </cell>
          <cell r="G175">
            <v>6.7000000000000004E-2</v>
          </cell>
        </row>
        <row r="176">
          <cell r="A176">
            <v>210767</v>
          </cell>
          <cell r="B176" t="str">
            <v>IS树脂套</v>
          </cell>
          <cell r="D176" t="str">
            <v>ISｿｹｯﾄ用樹脂</v>
          </cell>
          <cell r="E176" t="str">
            <v>个</v>
          </cell>
          <cell r="F176">
            <v>0.105</v>
          </cell>
          <cell r="G176">
            <v>0.11700000000000001</v>
          </cell>
        </row>
        <row r="177">
          <cell r="A177">
            <v>212410</v>
          </cell>
          <cell r="B177" t="str">
            <v>LS100有段塑胶垫片</v>
          </cell>
          <cell r="D177" t="str">
            <v>LS100段付樹脂ﾜｯｼｬ</v>
          </cell>
          <cell r="E177" t="str">
            <v>个</v>
          </cell>
          <cell r="F177">
            <v>0.05</v>
          </cell>
          <cell r="G177">
            <v>5.6000000000000001E-2</v>
          </cell>
        </row>
        <row r="178">
          <cell r="A178">
            <v>212278</v>
          </cell>
          <cell r="B178" t="str">
            <v>LS200有段塑胶垫片</v>
          </cell>
          <cell r="D178" t="str">
            <v>LS200-段付き樹脂ﾜｯｼｬ</v>
          </cell>
          <cell r="E178" t="str">
            <v>个</v>
          </cell>
          <cell r="F178">
            <v>0.08</v>
          </cell>
          <cell r="G178">
            <v>8.8999999999999996E-2</v>
          </cell>
        </row>
        <row r="179">
          <cell r="A179">
            <v>212851</v>
          </cell>
          <cell r="B179" t="str">
            <v>HTL塑胶套（右）</v>
          </cell>
          <cell r="D179" t="str">
            <v>HTL PLASTIC COVER （R）</v>
          </cell>
          <cell r="E179" t="str">
            <v>PCS</v>
          </cell>
          <cell r="F179">
            <v>0.48499999999999999</v>
          </cell>
          <cell r="G179">
            <v>0.53800000000000003</v>
          </cell>
        </row>
        <row r="180">
          <cell r="A180">
            <v>212852</v>
          </cell>
          <cell r="B180" t="str">
            <v>HTL塑胶套（左）</v>
          </cell>
          <cell r="D180" t="str">
            <v>HTL PLASTIC COVER (L)</v>
          </cell>
          <cell r="E180" t="str">
            <v>PCS</v>
          </cell>
          <cell r="F180">
            <v>0.48499999999999999</v>
          </cell>
          <cell r="G180">
            <v>0.53800000000000003</v>
          </cell>
        </row>
        <row r="181">
          <cell r="A181">
            <v>212136</v>
          </cell>
          <cell r="B181" t="str">
            <v>LS100塑胶盖（上下）</v>
          </cell>
          <cell r="D181" t="str">
            <v>LS100用樹脂上下ｶﾊﾞｰ</v>
          </cell>
          <cell r="E181" t="str">
            <v>套</v>
          </cell>
          <cell r="F181">
            <v>0.34</v>
          </cell>
          <cell r="G181">
            <v>0.377</v>
          </cell>
        </row>
        <row r="182">
          <cell r="A182" t="str">
            <v>仕入先変更</v>
          </cell>
          <cell r="B182" t="str">
            <v>KS-12HG塑胶扣</v>
          </cell>
          <cell r="C182" t="str">
            <v>棕色</v>
          </cell>
          <cell r="D182" t="str">
            <v>KSｷﾞｱｶﾊﾞｰ(茶)</v>
          </cell>
          <cell r="E182" t="str">
            <v>个</v>
          </cell>
          <cell r="F182">
            <v>7.0000000000000007E-2</v>
          </cell>
          <cell r="G182">
            <v>7.8E-2</v>
          </cell>
        </row>
        <row r="183">
          <cell r="A183" t="str">
            <v>仕入先変更</v>
          </cell>
          <cell r="B183" t="str">
            <v>KS-16HG塑胶扣</v>
          </cell>
          <cell r="C183" t="str">
            <v>黑色</v>
          </cell>
          <cell r="D183" t="str">
            <v>KSｷﾞｱｶﾊﾞｰ(黒)</v>
          </cell>
          <cell r="E183" t="str">
            <v>个</v>
          </cell>
          <cell r="F183">
            <v>7.0000000000000007E-2</v>
          </cell>
          <cell r="G183">
            <v>7.8E-2</v>
          </cell>
        </row>
        <row r="184">
          <cell r="A184">
            <v>210450</v>
          </cell>
          <cell r="B184" t="str">
            <v>KX塑胶扣</v>
          </cell>
          <cell r="D184" t="str">
            <v>KX-ｷﾞｱｶﾊﾞｰ</v>
          </cell>
          <cell r="E184" t="str">
            <v>个</v>
          </cell>
          <cell r="F184">
            <v>0.15</v>
          </cell>
          <cell r="G184">
            <v>0.16700000000000001</v>
          </cell>
        </row>
        <row r="185">
          <cell r="A185">
            <v>135005</v>
          </cell>
          <cell r="B185" t="str">
            <v>黑色手柄套</v>
          </cell>
          <cell r="D185" t="str">
            <v>向陽 ﾚﾊﾞｰｸﾞﾘｯﾌﾟ 黒</v>
          </cell>
          <cell r="E185" t="str">
            <v>个</v>
          </cell>
          <cell r="F185">
            <v>0.31</v>
          </cell>
          <cell r="G185">
            <v>0.35</v>
          </cell>
        </row>
        <row r="186">
          <cell r="A186">
            <v>210720</v>
          </cell>
          <cell r="B186" t="str">
            <v>IS150LT塑胶圈</v>
          </cell>
          <cell r="D186" t="str">
            <v>IS150LT-ｶﾗｰ_中国</v>
          </cell>
          <cell r="E186" t="str">
            <v>个</v>
          </cell>
          <cell r="F186">
            <v>0.06</v>
          </cell>
          <cell r="G186">
            <v>6.6600000000000006E-2</v>
          </cell>
        </row>
        <row r="187">
          <cell r="A187">
            <v>210719</v>
          </cell>
          <cell r="B187" t="str">
            <v>IS150LT POM有段垫片</v>
          </cell>
          <cell r="D187" t="str">
            <v>IS150LT-段付POMﾜｯｼｬ_中国</v>
          </cell>
          <cell r="E187" t="str">
            <v>个</v>
          </cell>
          <cell r="F187">
            <v>0.06</v>
          </cell>
          <cell r="G187">
            <v>6.6600000000000006E-2</v>
          </cell>
        </row>
        <row r="188">
          <cell r="A188">
            <v>135180</v>
          </cell>
          <cell r="B188" t="str">
            <v>KS12LG（FD）塑胶套</v>
          </cell>
          <cell r="D188" t="str">
            <v>KS-12LG(FD)用ﾌﾙｶﾊﾞｰ</v>
          </cell>
          <cell r="E188" t="str">
            <v>个</v>
          </cell>
          <cell r="F188">
            <v>0.24</v>
          </cell>
          <cell r="G188">
            <v>0.26600000000000001</v>
          </cell>
        </row>
        <row r="189">
          <cell r="A189">
            <v>212415</v>
          </cell>
          <cell r="B189" t="str">
            <v>LS200a调整片1.0</v>
          </cell>
          <cell r="D189" t="str">
            <v>LS200α-調整ﾜｯｼｬ</v>
          </cell>
          <cell r="E189" t="str">
            <v>个</v>
          </cell>
          <cell r="F189">
            <v>0.1</v>
          </cell>
          <cell r="G189">
            <v>0.111</v>
          </cell>
        </row>
        <row r="190">
          <cell r="A190">
            <v>114034</v>
          </cell>
          <cell r="B190" t="str">
            <v>KR2垫片</v>
          </cell>
          <cell r="D190" t="str">
            <v>KR-COVER</v>
          </cell>
          <cell r="E190" t="str">
            <v>个</v>
          </cell>
          <cell r="F190">
            <v>0.105</v>
          </cell>
          <cell r="G190">
            <v>0.11700000000000001</v>
          </cell>
        </row>
        <row r="191">
          <cell r="A191">
            <v>135165</v>
          </cell>
          <cell r="B191" t="str">
            <v>丸中栓</v>
          </cell>
          <cell r="D191" t="str">
            <v>B-46/12 (φ35平中栓1.6t PE黒)</v>
          </cell>
          <cell r="E191" t="str">
            <v>个</v>
          </cell>
          <cell r="F191">
            <v>0.36</v>
          </cell>
          <cell r="G191">
            <v>0.39900000000000002</v>
          </cell>
        </row>
        <row r="192">
          <cell r="A192">
            <v>211397</v>
          </cell>
          <cell r="B192" t="str">
            <v>NSKT塑胶套</v>
          </cell>
          <cell r="D192" t="str">
            <v>NSKT-ﾌﾟﾗｶﾊﾞｰ(茶)(R-Lｾｯﾄ)</v>
          </cell>
          <cell r="E192" t="str">
            <v>套</v>
          </cell>
          <cell r="F192">
            <v>1.92</v>
          </cell>
          <cell r="G192">
            <v>2.13</v>
          </cell>
        </row>
        <row r="193">
          <cell r="A193">
            <v>212449</v>
          </cell>
          <cell r="B193" t="str">
            <v>LS100角铁R（IP）</v>
          </cell>
          <cell r="D193" t="str">
            <v>LS100 ANGLE IRON R</v>
          </cell>
          <cell r="E193" t="str">
            <v>pcs</v>
          </cell>
          <cell r="F193">
            <v>0.73</v>
          </cell>
          <cell r="G193">
            <v>0.78900000000000003</v>
          </cell>
        </row>
        <row r="194">
          <cell r="A194">
            <v>212450</v>
          </cell>
          <cell r="B194" t="str">
            <v>LS100角铁L（IP）</v>
          </cell>
          <cell r="D194" t="str">
            <v>LS100 ANGLE IRON L</v>
          </cell>
        </row>
        <row r="195">
          <cell r="A195">
            <v>130301</v>
          </cell>
          <cell r="B195" t="str">
            <v xml:space="preserve">LS200-NO.31G </v>
          </cell>
          <cell r="C195" t="str">
            <v>12*286</v>
          </cell>
          <cell r="D195" t="str">
            <v>LS ARM NO.31G MATERIAL</v>
          </cell>
          <cell r="E195" t="str">
            <v>PCS</v>
          </cell>
          <cell r="F195">
            <v>2.1185</v>
          </cell>
          <cell r="G195">
            <v>2.2900985</v>
          </cell>
        </row>
        <row r="196">
          <cell r="A196">
            <v>130215</v>
          </cell>
          <cell r="B196" t="str">
            <v xml:space="preserve">LS200-NO.33B </v>
          </cell>
          <cell r="C196" t="str">
            <v>12*266</v>
          </cell>
          <cell r="D196" t="str">
            <v>磨鋼材φ12X266頭加工</v>
          </cell>
          <cell r="E196" t="str">
            <v>PCS</v>
          </cell>
          <cell r="F196">
            <v>2.5649999999999999</v>
          </cell>
          <cell r="G196">
            <v>2.7727650000000001</v>
          </cell>
        </row>
        <row r="197">
          <cell r="A197">
            <v>130338</v>
          </cell>
          <cell r="B197" t="str">
            <v xml:space="preserve">LS-NO.30A </v>
          </cell>
          <cell r="C197" t="str">
            <v>10*199MM</v>
          </cell>
          <cell r="D197" t="str">
            <v>水引きφ10X199片2段ｾｷﾞﾘM8ﾈｼﾞ</v>
          </cell>
          <cell r="E197" t="str">
            <v>PCS</v>
          </cell>
          <cell r="F197">
            <v>1.5389999999999999</v>
          </cell>
          <cell r="G197">
            <v>1.663659</v>
          </cell>
        </row>
        <row r="198">
          <cell r="A198">
            <v>130213</v>
          </cell>
          <cell r="B198" t="str">
            <v xml:space="preserve">LS200-NO.32A </v>
          </cell>
          <cell r="C198" t="str">
            <v>12*195MM</v>
          </cell>
          <cell r="D198" t="str">
            <v>磨鋼材φ12X195片2段ｾｷﾞﾘM10ﾈｼﾞ</v>
          </cell>
          <cell r="E198" t="str">
            <v>PCS</v>
          </cell>
          <cell r="F198">
            <v>1.919</v>
          </cell>
          <cell r="G198">
            <v>2.0744389999999999</v>
          </cell>
        </row>
        <row r="199">
          <cell r="A199">
            <v>212176</v>
          </cell>
          <cell r="B199" t="str">
            <v xml:space="preserve">LS100-NO.P33G </v>
          </cell>
          <cell r="C199" t="str">
            <v>247MM</v>
          </cell>
          <cell r="D199" t="str">
            <v>LS100-ｱｰﾑP33G(生)</v>
          </cell>
          <cell r="E199" t="str">
            <v>PCS</v>
          </cell>
          <cell r="F199">
            <v>1.8620000000000001</v>
          </cell>
          <cell r="G199">
            <v>2.0128219999999999</v>
          </cell>
        </row>
        <row r="200">
          <cell r="A200">
            <v>212315</v>
          </cell>
          <cell r="B200" t="str">
            <v xml:space="preserve">LS-NO.340A </v>
          </cell>
          <cell r="C200" t="str">
            <v>10*250MM</v>
          </cell>
          <cell r="D200" t="str">
            <v>LS100-ｱｰﾑNo.340A(材料)L=250</v>
          </cell>
          <cell r="E200" t="str">
            <v>PCS</v>
          </cell>
          <cell r="F200">
            <v>1.881</v>
          </cell>
          <cell r="G200">
            <v>2.0333610000000002</v>
          </cell>
        </row>
        <row r="201">
          <cell r="A201">
            <v>130214</v>
          </cell>
          <cell r="B201" t="str">
            <v xml:space="preserve">LS200-NO.31A </v>
          </cell>
          <cell r="C201" t="str">
            <v>12*276</v>
          </cell>
          <cell r="D201" t="str">
            <v>磨鋼材φ12X276片2段ｾｷﾞﾘM10ﾈｼﾞ</v>
          </cell>
          <cell r="E201" t="str">
            <v>PCS</v>
          </cell>
          <cell r="F201">
            <v>2.4224999999999999</v>
          </cell>
          <cell r="G201">
            <v>2.6187225000000001</v>
          </cell>
        </row>
        <row r="202">
          <cell r="A202">
            <v>213009</v>
          </cell>
          <cell r="B202" t="str">
            <v>MS-UBN铁板</v>
          </cell>
          <cell r="D202" t="str">
            <v>MS-UBN鉄板</v>
          </cell>
          <cell r="E202" t="str">
            <v>PCS</v>
          </cell>
          <cell r="F202">
            <v>1.28</v>
          </cell>
          <cell r="G202">
            <v>1.38368</v>
          </cell>
        </row>
        <row r="203">
          <cell r="A203">
            <v>213008</v>
          </cell>
          <cell r="B203" t="str">
            <v>MS-UBN铁管</v>
          </cell>
          <cell r="D203" t="str">
            <v>MS-UBNﾊﾟｲﾌﾟ</v>
          </cell>
          <cell r="E203" t="str">
            <v>PCS</v>
          </cell>
          <cell r="F203">
            <v>1.99</v>
          </cell>
          <cell r="G203">
            <v>2.1511900000000002</v>
          </cell>
        </row>
        <row r="204">
          <cell r="A204">
            <v>800112</v>
          </cell>
          <cell r="B204" t="str">
            <v>MS-UBN支柱</v>
          </cell>
          <cell r="C204" t="str">
            <v>12*106.5</v>
          </cell>
          <cell r="D204" t="str">
            <v>MS-UBN支柱</v>
          </cell>
          <cell r="E204" t="str">
            <v>PCS</v>
          </cell>
          <cell r="F204">
            <v>1.47</v>
          </cell>
          <cell r="G204">
            <v>1.58907</v>
          </cell>
        </row>
        <row r="205">
          <cell r="A205">
            <v>210351</v>
          </cell>
          <cell r="B205" t="str">
            <v xml:space="preserve">P/UP管 </v>
          </cell>
          <cell r="C205" t="str">
            <v>16*235*2.0</v>
          </cell>
          <cell r="D205" t="str">
            <v>P/UPﾊﾟｲﾌﾟ（宮武用）</v>
          </cell>
          <cell r="E205" t="str">
            <v>PCS</v>
          </cell>
          <cell r="F205">
            <v>1.9950000000000001</v>
          </cell>
          <cell r="G205">
            <v>2.1565949999999998</v>
          </cell>
        </row>
        <row r="206">
          <cell r="A206">
            <v>210412</v>
          </cell>
          <cell r="B206" t="str">
            <v>RK档板右</v>
          </cell>
          <cell r="D206" t="str">
            <v>RKあて板R</v>
          </cell>
          <cell r="E206" t="str">
            <v>PCS</v>
          </cell>
          <cell r="F206">
            <v>2.54</v>
          </cell>
          <cell r="G206">
            <v>2.7457400000000001</v>
          </cell>
        </row>
        <row r="207">
          <cell r="A207">
            <v>210411</v>
          </cell>
          <cell r="B207" t="str">
            <v>RK档板左</v>
          </cell>
          <cell r="D207" t="str">
            <v>RKあて板L</v>
          </cell>
          <cell r="E207" t="str">
            <v>PCS</v>
          </cell>
          <cell r="F207">
            <v>2.54</v>
          </cell>
          <cell r="G207">
            <v>2.7457400000000001</v>
          </cell>
        </row>
        <row r="208">
          <cell r="A208">
            <v>210301</v>
          </cell>
          <cell r="B208" t="str">
            <v>RK山段押右</v>
          </cell>
          <cell r="D208" t="str">
            <v>RK山　段押しR</v>
          </cell>
          <cell r="E208" t="str">
            <v>PCS</v>
          </cell>
          <cell r="F208">
            <v>2.8</v>
          </cell>
          <cell r="G208">
            <v>3.0268000000000002</v>
          </cell>
        </row>
        <row r="209">
          <cell r="A209">
            <v>210302</v>
          </cell>
          <cell r="B209" t="str">
            <v>RK山段押左</v>
          </cell>
          <cell r="D209" t="str">
            <v>RK山　段押しL</v>
          </cell>
          <cell r="E209" t="str">
            <v>PCS</v>
          </cell>
          <cell r="F209">
            <v>2.8</v>
          </cell>
          <cell r="G209">
            <v>3.0268000000000002</v>
          </cell>
        </row>
        <row r="210">
          <cell r="A210">
            <v>210303</v>
          </cell>
          <cell r="B210" t="str">
            <v>RK山型右</v>
          </cell>
          <cell r="D210" t="str">
            <v>RK山　ﾀﾞﾎﾞR</v>
          </cell>
          <cell r="E210" t="str">
            <v>PCS</v>
          </cell>
          <cell r="F210">
            <v>2.99</v>
          </cell>
          <cell r="G210">
            <v>3.2321900000000001</v>
          </cell>
        </row>
        <row r="211">
          <cell r="A211">
            <v>210304</v>
          </cell>
          <cell r="B211" t="str">
            <v>RK山型左</v>
          </cell>
          <cell r="D211" t="str">
            <v>RK山　ﾀﾞﾎﾞＬ</v>
          </cell>
          <cell r="E211" t="str">
            <v>PCS</v>
          </cell>
          <cell r="F211">
            <v>2.99</v>
          </cell>
          <cell r="G211">
            <v>3.2321900000000001</v>
          </cell>
        </row>
        <row r="212">
          <cell r="A212">
            <v>210309</v>
          </cell>
          <cell r="B212" t="str">
            <v>RK乌贼</v>
          </cell>
          <cell r="D212" t="str">
            <v>RKｲｶ</v>
          </cell>
          <cell r="E212" t="str">
            <v>PCS</v>
          </cell>
          <cell r="F212">
            <v>2.1</v>
          </cell>
          <cell r="G212">
            <v>2.2700999999999998</v>
          </cell>
        </row>
        <row r="213">
          <cell r="A213">
            <v>210311</v>
          </cell>
          <cell r="B213" t="str">
            <v>RK小鸟</v>
          </cell>
          <cell r="D213" t="str">
            <v>RKﾄﾘ</v>
          </cell>
          <cell r="E213" t="str">
            <v>PCS</v>
          </cell>
          <cell r="F213">
            <v>0.24</v>
          </cell>
          <cell r="G213">
            <v>0.25944</v>
          </cell>
        </row>
        <row r="214">
          <cell r="A214">
            <v>800029</v>
          </cell>
          <cell r="B214" t="str">
            <v>酸洗板</v>
          </cell>
          <cell r="C214" t="str">
            <v>3.2*122*1260</v>
          </cell>
          <cell r="E214" t="str">
            <v>PCS</v>
          </cell>
          <cell r="F214">
            <v>21.85</v>
          </cell>
          <cell r="G214">
            <v>23.61985</v>
          </cell>
        </row>
        <row r="215">
          <cell r="A215">
            <v>800025</v>
          </cell>
          <cell r="B215" t="str">
            <v xml:space="preserve">酸洗板 </v>
          </cell>
          <cell r="C215" t="str">
            <v>2.3*41*1250</v>
          </cell>
          <cell r="E215" t="str">
            <v>PCS</v>
          </cell>
          <cell r="F215">
            <v>6.33</v>
          </cell>
          <cell r="G215">
            <v>6.8427300000000004</v>
          </cell>
        </row>
        <row r="216">
          <cell r="A216">
            <v>130035</v>
          </cell>
          <cell r="B216" t="str">
            <v>铁板</v>
          </cell>
          <cell r="C216" t="str">
            <v>2.0*94*1219</v>
          </cell>
          <cell r="D216" t="str">
            <v>酸洗 2.0X94X1219(ﾚｯｸﾞｷﾞｱ)</v>
          </cell>
          <cell r="E216" t="str">
            <v>kg</v>
          </cell>
          <cell r="F216">
            <v>6.84</v>
          </cell>
          <cell r="G216">
            <v>7.3940400000000004</v>
          </cell>
        </row>
        <row r="217">
          <cell r="A217">
            <v>130036</v>
          </cell>
          <cell r="B217" t="str">
            <v>铁板</v>
          </cell>
          <cell r="C217" t="str">
            <v>2.3*85*1219</v>
          </cell>
          <cell r="D217" t="str">
            <v>酸洗 2.3X85X1219</v>
          </cell>
          <cell r="E217" t="str">
            <v>kg</v>
          </cell>
          <cell r="F217">
            <v>6.84</v>
          </cell>
          <cell r="G217">
            <v>7.3940400000000004</v>
          </cell>
        </row>
        <row r="218">
          <cell r="A218">
            <v>130303</v>
          </cell>
          <cell r="B218" t="str">
            <v xml:space="preserve">LS200-NO.32G </v>
          </cell>
          <cell r="C218" t="str">
            <v>12*205</v>
          </cell>
          <cell r="D218" t="str">
            <v>磨鋼材φ12X205ｺｹｼ削り</v>
          </cell>
          <cell r="E218" t="str">
            <v>PCS</v>
          </cell>
          <cell r="F218">
            <v>1.615</v>
          </cell>
          <cell r="G218">
            <v>1.7458149999999999</v>
          </cell>
        </row>
        <row r="219">
          <cell r="A219">
            <v>212308</v>
          </cell>
          <cell r="B219" t="str">
            <v xml:space="preserve">LS100-P35H </v>
          </cell>
          <cell r="C219" t="str">
            <v>12*286</v>
          </cell>
          <cell r="D219" t="str">
            <v>LS100-ｱｰﾑ No.P35H(材料)</v>
          </cell>
          <cell r="E219" t="str">
            <v>PCS</v>
          </cell>
          <cell r="F219">
            <v>1.77</v>
          </cell>
          <cell r="G219">
            <v>1.91337</v>
          </cell>
        </row>
        <row r="220">
          <cell r="A220">
            <v>212173</v>
          </cell>
          <cell r="B220" t="str">
            <v xml:space="preserve">LS100-NO.P31G </v>
          </cell>
          <cell r="C220" t="str">
            <v>12*296</v>
          </cell>
          <cell r="D220" t="str">
            <v>LS100-ｱｰﾑP31G(生)</v>
          </cell>
          <cell r="E220" t="str">
            <v>PCS</v>
          </cell>
          <cell r="F220">
            <v>1.46</v>
          </cell>
          <cell r="G220">
            <v>1.57826</v>
          </cell>
        </row>
        <row r="221">
          <cell r="A221">
            <v>212294</v>
          </cell>
          <cell r="B221" t="str">
            <v xml:space="preserve">LS100-NO.P32G </v>
          </cell>
          <cell r="C221" t="str">
            <v>12*211</v>
          </cell>
          <cell r="D221" t="str">
            <v>LS100-ｱｰﾑ No.P32G(材料)</v>
          </cell>
          <cell r="E221" t="str">
            <v>PCS</v>
          </cell>
          <cell r="F221">
            <v>1.25</v>
          </cell>
          <cell r="G221">
            <v>1.3512500000000001</v>
          </cell>
        </row>
        <row r="222">
          <cell r="A222">
            <v>130350</v>
          </cell>
          <cell r="B222" t="str">
            <v xml:space="preserve">LS200-NO.3603A </v>
          </cell>
          <cell r="C222" t="str">
            <v>12*175MM</v>
          </cell>
          <cell r="D222" t="str">
            <v>磨鋼材φ12X175片2段ｾｷﾞﾘM10ﾈｼﾞ</v>
          </cell>
          <cell r="E222" t="str">
            <v>PCS</v>
          </cell>
          <cell r="F222">
            <v>1.82</v>
          </cell>
          <cell r="G222">
            <v>1.9674199999999999</v>
          </cell>
        </row>
        <row r="223">
          <cell r="A223">
            <v>210861</v>
          </cell>
          <cell r="B223" t="str">
            <v>IS150T-No.36A(材料)</v>
          </cell>
          <cell r="C223" t="str">
            <v>12*177.5MM</v>
          </cell>
          <cell r="D223" t="str">
            <v>IS150T ARM NO.36A MATERIAL</v>
          </cell>
          <cell r="E223" t="str">
            <v>PCS</v>
          </cell>
          <cell r="F223">
            <v>1.8240000000000001</v>
          </cell>
          <cell r="G223">
            <v>1.9717439999999999</v>
          </cell>
        </row>
        <row r="224">
          <cell r="A224">
            <v>210863</v>
          </cell>
          <cell r="B224" t="str">
            <v>IS150T-No.36G(材料)</v>
          </cell>
          <cell r="C224" t="str">
            <v>12*187.5</v>
          </cell>
          <cell r="D224" t="str">
            <v>IS150T ARM NO.36G MATERIAL</v>
          </cell>
          <cell r="E224" t="str">
            <v>PCS</v>
          </cell>
          <cell r="F224">
            <v>1.53</v>
          </cell>
          <cell r="G224">
            <v>1.6539299999999999</v>
          </cell>
        </row>
        <row r="225">
          <cell r="A225">
            <v>212326</v>
          </cell>
          <cell r="B225" t="str">
            <v xml:space="preserve">LS200-NO.31B </v>
          </cell>
          <cell r="C225" t="str">
            <v>12*311MM</v>
          </cell>
          <cell r="D225" t="str">
            <v>LS200-ｱｰﾑNO.31B(材料)L=φ12X311</v>
          </cell>
          <cell r="E225" t="str">
            <v>PCS</v>
          </cell>
          <cell r="F225">
            <v>2.6315</v>
          </cell>
          <cell r="G225">
            <v>2.8446514999999999</v>
          </cell>
        </row>
        <row r="226">
          <cell r="A226">
            <v>210164</v>
          </cell>
          <cell r="B226" t="str">
            <v>KGS-7脚</v>
          </cell>
          <cell r="D226" t="str">
            <v>KGS脚</v>
          </cell>
          <cell r="E226" t="str">
            <v>PCS</v>
          </cell>
          <cell r="F226">
            <v>1.9</v>
          </cell>
          <cell r="G226">
            <v>2.0539000000000001</v>
          </cell>
        </row>
        <row r="227">
          <cell r="A227">
            <v>212133</v>
          </cell>
          <cell r="B227" t="str">
            <v>LS-B螺套铁管</v>
          </cell>
          <cell r="C227" t="str">
            <v>粗牙</v>
          </cell>
          <cell r="D227" t="str">
            <v>LS-ｿｹｯﾄ用ﾊﾟｲﾌﾟ生地(並目)</v>
          </cell>
          <cell r="E227" t="str">
            <v>PCS</v>
          </cell>
          <cell r="F227">
            <v>2.1</v>
          </cell>
          <cell r="G227">
            <v>2.2700999999999998</v>
          </cell>
        </row>
        <row r="228">
          <cell r="A228">
            <v>212448</v>
          </cell>
          <cell r="B228" t="str">
            <v>LS-B螺套铁管</v>
          </cell>
          <cell r="C228" t="str">
            <v>细牙</v>
          </cell>
          <cell r="D228" t="str">
            <v>MS SOCKET PIPE (HTL)</v>
          </cell>
          <cell r="E228" t="str">
            <v>PCS</v>
          </cell>
          <cell r="F228">
            <v>2.1</v>
          </cell>
          <cell r="G228">
            <v>2.2700999999999998</v>
          </cell>
        </row>
        <row r="229">
          <cell r="A229">
            <v>212376</v>
          </cell>
          <cell r="B229" t="str">
            <v xml:space="preserve">LS200-NO.33A </v>
          </cell>
          <cell r="C229" t="str">
            <v>12*231MM</v>
          </cell>
          <cell r="D229" t="str">
            <v>LS200ｱｰﾑNo.33A(材料)L=φ12x231</v>
          </cell>
          <cell r="E229" t="str">
            <v>PCS</v>
          </cell>
          <cell r="F229">
            <v>2.3180000000000001</v>
          </cell>
          <cell r="G229">
            <v>2.5057580000000002</v>
          </cell>
        </row>
        <row r="230">
          <cell r="A230">
            <v>212419</v>
          </cell>
          <cell r="B230" t="str">
            <v>NO200-54D（IP4）</v>
          </cell>
          <cell r="C230" t="str">
            <v>12*182</v>
          </cell>
          <cell r="D230" t="str">
            <v>LS200ｱｰﾑNo.54D(IP4)</v>
          </cell>
          <cell r="E230" t="str">
            <v>PCS</v>
          </cell>
          <cell r="F230">
            <v>1.69</v>
          </cell>
          <cell r="G230">
            <v>1.8268899999999999</v>
          </cell>
        </row>
        <row r="231">
          <cell r="A231">
            <v>213013</v>
          </cell>
          <cell r="B231" t="str">
            <v>MS-IP6支柱</v>
          </cell>
          <cell r="C231" t="str">
            <v>12*226</v>
          </cell>
          <cell r="D231" t="str">
            <v>MS-IP6支柱(材料)</v>
          </cell>
          <cell r="E231" t="str">
            <v>PCS</v>
          </cell>
          <cell r="F231">
            <v>2.0994999999999999</v>
          </cell>
          <cell r="G231">
            <v>2.2695595000000002</v>
          </cell>
        </row>
        <row r="232">
          <cell r="A232">
            <v>130480</v>
          </cell>
          <cell r="B232" t="str">
            <v xml:space="preserve">LS200-NO.32B </v>
          </cell>
          <cell r="C232" t="str">
            <v>12*230MM</v>
          </cell>
          <cell r="D232" t="str">
            <v>磨鋼材φ12X230頭加工</v>
          </cell>
          <cell r="E232" t="str">
            <v>PCS</v>
          </cell>
          <cell r="F232">
            <v>1.75</v>
          </cell>
          <cell r="G232" t="str">
            <v>-</v>
          </cell>
        </row>
        <row r="233">
          <cell r="A233">
            <v>212396</v>
          </cell>
          <cell r="B233" t="str">
            <v>HTL插套</v>
          </cell>
          <cell r="D233" t="str">
            <v>LS-HTLｿｹｯﾄ</v>
          </cell>
          <cell r="E233" t="str">
            <v>PCS</v>
          </cell>
          <cell r="F233">
            <v>2.09</v>
          </cell>
          <cell r="G233">
            <v>2.25929</v>
          </cell>
        </row>
        <row r="234">
          <cell r="A234">
            <v>212437</v>
          </cell>
          <cell r="B234" t="str">
            <v>DJ螺套铁管</v>
          </cell>
          <cell r="D234" t="str">
            <v>DJｿｹｯﾄﾊﾟｲﾌﾟ</v>
          </cell>
          <cell r="E234" t="str">
            <v>PCS</v>
          </cell>
          <cell r="F234">
            <v>2.33</v>
          </cell>
          <cell r="G234">
            <v>2.5187300000000001</v>
          </cell>
        </row>
        <row r="235">
          <cell r="A235">
            <v>212425</v>
          </cell>
          <cell r="B235" t="str">
            <v xml:space="preserve">LS100-P37H </v>
          </cell>
          <cell r="C235" t="str">
            <v>12*286</v>
          </cell>
          <cell r="D235" t="str">
            <v>LS100-ｱｰﾑNo.P37H(材料)</v>
          </cell>
          <cell r="E235" t="str">
            <v>PCS</v>
          </cell>
          <cell r="F235">
            <v>2.2599999999999998</v>
          </cell>
          <cell r="G235">
            <v>2.44306</v>
          </cell>
        </row>
        <row r="236">
          <cell r="A236">
            <v>212455</v>
          </cell>
          <cell r="B236" t="str">
            <v xml:space="preserve">LS100-P38G </v>
          </cell>
          <cell r="C236" t="str">
            <v>12*287</v>
          </cell>
          <cell r="D236" t="str">
            <v>LS100-ｱｰﾑNo.P38G(材料)</v>
          </cell>
          <cell r="E236" t="str">
            <v>PCS</v>
          </cell>
          <cell r="F236">
            <v>1.21</v>
          </cell>
          <cell r="G236">
            <v>1.3080099999999999</v>
          </cell>
        </row>
        <row r="237">
          <cell r="A237">
            <v>210762</v>
          </cell>
          <cell r="B237" t="str">
            <v>IS-RS2铁板</v>
          </cell>
          <cell r="D237" t="str">
            <v>ISﾌﾟﾚｰﾄ(RS2)</v>
          </cell>
          <cell r="E237" t="str">
            <v>PCS</v>
          </cell>
          <cell r="F237">
            <v>0.95</v>
          </cell>
          <cell r="G237">
            <v>1.02695</v>
          </cell>
        </row>
        <row r="238">
          <cell r="A238">
            <v>212447</v>
          </cell>
          <cell r="B238" t="str">
            <v xml:space="preserve">LS200-NO.32A α  </v>
          </cell>
          <cell r="C238" t="str">
            <v>12*211MM</v>
          </cell>
          <cell r="D238" t="str">
            <v>LS200α磨鋼材φ12X211片2段ｾｷﾞﾘM10ﾈｼﾞ</v>
          </cell>
          <cell r="E238" t="str">
            <v>PCS</v>
          </cell>
          <cell r="F238">
            <v>1.98</v>
          </cell>
          <cell r="G238">
            <v>2.1403799999999999</v>
          </cell>
        </row>
        <row r="239">
          <cell r="A239">
            <v>213014</v>
          </cell>
          <cell r="B239" t="str">
            <v>MS-HTL支柱</v>
          </cell>
          <cell r="C239" t="str">
            <v>12*143mm</v>
          </cell>
          <cell r="D239" t="str">
            <v>MS-HTL支柱</v>
          </cell>
          <cell r="E239" t="str">
            <v>PCS</v>
          </cell>
          <cell r="F239">
            <v>1.66</v>
          </cell>
          <cell r="G239">
            <v>1.7944599999999999</v>
          </cell>
        </row>
        <row r="240">
          <cell r="A240">
            <v>160009</v>
          </cell>
          <cell r="B240" t="str">
            <v>EL-01H B680（L型)</v>
          </cell>
          <cell r="D240" t="str">
            <v>EL-01 B680</v>
          </cell>
          <cell r="E240" t="str">
            <v>PCS</v>
          </cell>
          <cell r="F240">
            <v>5.37</v>
          </cell>
          <cell r="G240">
            <v>5.80497</v>
          </cell>
        </row>
        <row r="241">
          <cell r="A241">
            <v>160005</v>
          </cell>
          <cell r="B241" t="str">
            <v>EL-01H T680(U型)</v>
          </cell>
          <cell r="D241" t="str">
            <v>EL-01 T680</v>
          </cell>
          <cell r="E241" t="str">
            <v>PCS</v>
          </cell>
          <cell r="F241">
            <v>7.01</v>
          </cell>
          <cell r="G241">
            <v>7.5778100000000004</v>
          </cell>
        </row>
        <row r="242">
          <cell r="A242">
            <v>213221</v>
          </cell>
          <cell r="B242" t="str">
            <v>EL-01H铁垫片</v>
          </cell>
          <cell r="D242" t="str">
            <v>EL01H-ｽﾍﾟｰｻﾌﾟﾚｰﾄ(三価ﾕﾆｸﾛ)</v>
          </cell>
          <cell r="E242" t="str">
            <v>PCS</v>
          </cell>
          <cell r="F242">
            <v>0.36</v>
          </cell>
          <cell r="G242">
            <v>0.38916000000000001</v>
          </cell>
        </row>
        <row r="243">
          <cell r="A243">
            <v>160010</v>
          </cell>
          <cell r="B243" t="str">
            <v>EL-01H B791（L型)</v>
          </cell>
          <cell r="D243" t="str">
            <v>EL-01 B791</v>
          </cell>
          <cell r="E243" t="str">
            <v>PCS</v>
          </cell>
          <cell r="F243">
            <v>5.86</v>
          </cell>
          <cell r="G243">
            <v>6.3346600000000004</v>
          </cell>
        </row>
        <row r="244">
          <cell r="A244">
            <v>160006</v>
          </cell>
          <cell r="B244" t="str">
            <v>EL-01H T791(U型)</v>
          </cell>
          <cell r="D244" t="str">
            <v>EL-01 T791</v>
          </cell>
          <cell r="E244" t="str">
            <v>PCS</v>
          </cell>
          <cell r="F244">
            <v>7.5</v>
          </cell>
          <cell r="G244">
            <v>8.1074999999999999</v>
          </cell>
        </row>
        <row r="245">
          <cell r="A245">
            <v>160021</v>
          </cell>
          <cell r="B245" t="str">
            <v>EL-01H B465（L型)</v>
          </cell>
          <cell r="D245" t="str">
            <v>EL-01H B465</v>
          </cell>
          <cell r="E245" t="str">
            <v>PCS</v>
          </cell>
          <cell r="F245">
            <v>4.16</v>
          </cell>
          <cell r="G245">
            <v>4.4969599999999996</v>
          </cell>
        </row>
        <row r="246">
          <cell r="A246">
            <v>160007</v>
          </cell>
          <cell r="B246" t="str">
            <v>EL-01H B565（L型)</v>
          </cell>
          <cell r="D246" t="str">
            <v>EL-01 B565</v>
          </cell>
          <cell r="E246" t="str">
            <v>PCS</v>
          </cell>
          <cell r="F246">
            <v>4.67</v>
          </cell>
          <cell r="G246">
            <v>5.0482699999999996</v>
          </cell>
        </row>
        <row r="247">
          <cell r="A247">
            <v>160023</v>
          </cell>
          <cell r="B247" t="str">
            <v>EL-01H B665（L型)</v>
          </cell>
          <cell r="D247" t="str">
            <v>EL-01H B665</v>
          </cell>
          <cell r="E247" t="str">
            <v>PCS</v>
          </cell>
          <cell r="F247">
            <v>5.24</v>
          </cell>
          <cell r="G247">
            <v>5.6644399999999999</v>
          </cell>
        </row>
        <row r="248">
          <cell r="A248">
            <v>160020</v>
          </cell>
          <cell r="B248" t="str">
            <v>EL-01H T465(U型)</v>
          </cell>
          <cell r="D248" t="str">
            <v>EL-01H T465</v>
          </cell>
          <cell r="E248" t="str">
            <v>PCS</v>
          </cell>
          <cell r="F248">
            <v>5.8</v>
          </cell>
          <cell r="G248">
            <v>6.2698</v>
          </cell>
        </row>
        <row r="249">
          <cell r="A249">
            <v>160003</v>
          </cell>
          <cell r="B249" t="str">
            <v>EL-01H T565(U型)</v>
          </cell>
          <cell r="D249" t="str">
            <v>EL-01 T565</v>
          </cell>
          <cell r="E249" t="str">
            <v>PCS</v>
          </cell>
          <cell r="F249">
            <v>6.31</v>
          </cell>
          <cell r="G249">
            <v>6.82111</v>
          </cell>
        </row>
        <row r="250">
          <cell r="A250">
            <v>160022</v>
          </cell>
          <cell r="B250" t="str">
            <v>EL-01H T665(U型)</v>
          </cell>
          <cell r="D250" t="str">
            <v>EL-01H T665</v>
          </cell>
          <cell r="E250" t="str">
            <v>PCS</v>
          </cell>
          <cell r="F250">
            <v>6.88</v>
          </cell>
          <cell r="G250">
            <v>7.4372800000000003</v>
          </cell>
        </row>
        <row r="251">
          <cell r="A251" t="str">
            <v>外发加工</v>
          </cell>
          <cell r="B251" t="str">
            <v>EL-01H支撑臂左　钻孔</v>
          </cell>
          <cell r="D251" t="str">
            <v>EL-01HﾌﾞﾗｹｯﾄﾌﾟﾚｰﾄL 皿もみ加工</v>
          </cell>
          <cell r="E251" t="str">
            <v>PCS</v>
          </cell>
          <cell r="F251">
            <v>0.56999999999999995</v>
          </cell>
          <cell r="G251">
            <v>0.61617</v>
          </cell>
        </row>
        <row r="252">
          <cell r="A252" t="str">
            <v>外发加工</v>
          </cell>
          <cell r="B252" t="str">
            <v>EL-01H支撑臂右　钻孔</v>
          </cell>
          <cell r="D252" t="str">
            <v>EL-01HﾌﾞﾗｹｯﾄﾌﾟﾚｰﾄR 皿もみ加工</v>
          </cell>
          <cell r="E252" t="str">
            <v>PCS</v>
          </cell>
          <cell r="F252">
            <v>0.56999999999999995</v>
          </cell>
          <cell r="G252">
            <v>0.61617</v>
          </cell>
        </row>
        <row r="253">
          <cell r="A253" t="str">
            <v>外发加工</v>
          </cell>
          <cell r="B253" t="str">
            <v>NO.10手柄冲点加工</v>
          </cell>
          <cell r="E253" t="str">
            <v>PCS</v>
          </cell>
          <cell r="F253">
            <v>0.14000000000000001</v>
          </cell>
          <cell r="G253">
            <v>0.15134</v>
          </cell>
        </row>
        <row r="254">
          <cell r="A254" t="str">
            <v>外发加工</v>
          </cell>
          <cell r="B254" t="str">
            <v>NO.10手柄冲字加工</v>
          </cell>
          <cell r="E254" t="str">
            <v>PCS</v>
          </cell>
          <cell r="F254">
            <v>0.19</v>
          </cell>
          <cell r="G254">
            <v>0.20538999999999999</v>
          </cell>
        </row>
        <row r="255">
          <cell r="A255" t="str">
            <v>外发加工</v>
          </cell>
          <cell r="B255" t="str">
            <v>NO.10手柄冲边加工</v>
          </cell>
          <cell r="E255" t="str">
            <v>PCS</v>
          </cell>
          <cell r="F255">
            <v>0.28999999999999998</v>
          </cell>
          <cell r="G255">
            <v>0.31348999999999999</v>
          </cell>
        </row>
        <row r="256">
          <cell r="A256" t="str">
            <v>外发加工</v>
          </cell>
          <cell r="B256" t="str">
            <v>NO.10手柄冲孔加工</v>
          </cell>
          <cell r="E256" t="str">
            <v>PCS</v>
          </cell>
          <cell r="F256">
            <v>0.14000000000000001</v>
          </cell>
          <cell r="G256">
            <v>0.15134</v>
          </cell>
        </row>
        <row r="257">
          <cell r="A257" t="str">
            <v>外发加工</v>
          </cell>
          <cell r="B257" t="str">
            <v>NO.10手柄洗槽</v>
          </cell>
          <cell r="E257" t="str">
            <v>PCS</v>
          </cell>
          <cell r="F257">
            <v>0.24</v>
          </cell>
          <cell r="G257">
            <v>0.25944</v>
          </cell>
        </row>
        <row r="258">
          <cell r="A258">
            <v>130478</v>
          </cell>
          <cell r="B258" t="str">
            <v xml:space="preserve">LS200-NO.32G α  </v>
          </cell>
          <cell r="C258" t="str">
            <v>12*221MM</v>
          </cell>
          <cell r="D258" t="str">
            <v>磨鋼材φ12X221ｺｹｼ削り</v>
          </cell>
          <cell r="E258" t="str">
            <v>PCS</v>
          </cell>
          <cell r="F258">
            <v>1.67</v>
          </cell>
          <cell r="G258">
            <v>1.8052699999999999</v>
          </cell>
        </row>
        <row r="259">
          <cell r="A259">
            <v>212860</v>
          </cell>
          <cell r="B259" t="str">
            <v>LS200-α副体No.32G(70°)材料</v>
          </cell>
          <cell r="D259" t="str">
            <v>LS200α-№32G(70°)(MATERIAL)</v>
          </cell>
          <cell r="E259" t="str">
            <v>PCS</v>
          </cell>
          <cell r="F259">
            <v>1.67</v>
          </cell>
          <cell r="G259">
            <v>1.8052699999999999</v>
          </cell>
        </row>
        <row r="260">
          <cell r="A260">
            <v>160008</v>
          </cell>
          <cell r="B260" t="str">
            <v>EL-01H B641（L型)</v>
          </cell>
          <cell r="D260" t="str">
            <v>EL-01 B641</v>
          </cell>
          <cell r="E260" t="str">
            <v>PCS</v>
          </cell>
          <cell r="F260">
            <v>5.14</v>
          </cell>
          <cell r="G260">
            <v>5.5563399999999996</v>
          </cell>
        </row>
        <row r="261">
          <cell r="A261">
            <v>160004</v>
          </cell>
          <cell r="B261" t="str">
            <v>EL-01H T641(U型)</v>
          </cell>
          <cell r="D261" t="str">
            <v>EL-01 T641</v>
          </cell>
          <cell r="E261" t="str">
            <v>PCS</v>
          </cell>
          <cell r="F261">
            <v>6.78</v>
          </cell>
          <cell r="G261">
            <v>7.32918</v>
          </cell>
        </row>
        <row r="262">
          <cell r="A262">
            <v>800117</v>
          </cell>
          <cell r="B262" t="str">
            <v>LS200-NO.32G(攻牙）</v>
          </cell>
          <cell r="C262" t="str">
            <v>12*205(攻牙）</v>
          </cell>
          <cell r="D262" t="str">
            <v>LS200-NO.32G（タップ）</v>
          </cell>
          <cell r="E262" t="str">
            <v>PCS</v>
          </cell>
          <cell r="F262">
            <v>2.09</v>
          </cell>
          <cell r="G262">
            <v>2.25929</v>
          </cell>
        </row>
        <row r="263">
          <cell r="A263">
            <v>130442</v>
          </cell>
          <cell r="B263" t="str">
            <v>LS200-NO.32A（3C3）</v>
          </cell>
          <cell r="C263" t="str">
            <v>12*207MM</v>
          </cell>
          <cell r="D263" t="str">
            <v>磨鋼材φ12X207片2段ｾｷﾞﾘM10ﾈｼﾞ</v>
          </cell>
          <cell r="E263" t="str">
            <v>PCS</v>
          </cell>
          <cell r="F263">
            <v>1.976</v>
          </cell>
          <cell r="G263">
            <v>2.136056</v>
          </cell>
        </row>
        <row r="264">
          <cell r="A264">
            <v>212530</v>
          </cell>
          <cell r="B264" t="str">
            <v>LS200-NO.32G（不车槽）</v>
          </cell>
          <cell r="C264" t="str">
            <v>12*205MM</v>
          </cell>
          <cell r="D264" t="str">
            <v>LS-ARM No.32G(N/g)(MATERIAL)</v>
          </cell>
          <cell r="E264" t="str">
            <v>PCS</v>
          </cell>
          <cell r="F264">
            <v>1.425</v>
          </cell>
          <cell r="G264">
            <v>1.5404249999999999</v>
          </cell>
        </row>
        <row r="265">
          <cell r="A265">
            <v>152003</v>
          </cell>
          <cell r="B265" t="str">
            <v>SPH外套铁管</v>
          </cell>
          <cell r="D265" t="str">
            <v>ｽﾌﾟﾘﾝｸﾞﾋﾝｼﾞ金具ﾊﾟｲﾌﾟ_SPH用</v>
          </cell>
          <cell r="E265" t="str">
            <v>PCS</v>
          </cell>
          <cell r="F265">
            <v>0.5</v>
          </cell>
          <cell r="G265">
            <v>0.54049999999999998</v>
          </cell>
        </row>
        <row r="266">
          <cell r="A266">
            <v>152002</v>
          </cell>
          <cell r="B266" t="str">
            <v>SPH外套左</v>
          </cell>
          <cell r="D266" t="str">
            <v>ｽﾌﾟﾘﾝｸﾞﾋﾝｼﾞ金具ｹｰｽ左_SPH用</v>
          </cell>
          <cell r="E266" t="str">
            <v>PCS</v>
          </cell>
          <cell r="F266">
            <v>1.17</v>
          </cell>
          <cell r="G266">
            <v>1.2647699999999999</v>
          </cell>
        </row>
        <row r="267">
          <cell r="A267">
            <v>152001</v>
          </cell>
          <cell r="B267" t="str">
            <v>SPH外套右</v>
          </cell>
          <cell r="D267" t="str">
            <v>ｽﾌﾟﾘﾝｸﾞﾋﾝｼﾞ金具ｹｰｽ右_SPH用</v>
          </cell>
          <cell r="E267" t="str">
            <v>PCS</v>
          </cell>
          <cell r="F267">
            <v>1.17</v>
          </cell>
          <cell r="G267">
            <v>1.2647699999999999</v>
          </cell>
        </row>
        <row r="268">
          <cell r="A268">
            <v>212593</v>
          </cell>
          <cell r="B268" t="str">
            <v>LS200-NO.40G（CBD2）</v>
          </cell>
          <cell r="D268" t="str">
            <v>LS200-アームNo.40G（CBD2）</v>
          </cell>
          <cell r="E268" t="str">
            <v>PCS</v>
          </cell>
          <cell r="F268">
            <v>1.2350000000000001</v>
          </cell>
          <cell r="G268">
            <v>1.335035</v>
          </cell>
        </row>
        <row r="269">
          <cell r="A269">
            <v>130302</v>
          </cell>
          <cell r="B269" t="str">
            <v xml:space="preserve">LS200-NO.33G </v>
          </cell>
          <cell r="C269" t="str">
            <v>12*241MM</v>
          </cell>
          <cell r="D269" t="str">
            <v>LS ARM NO.33G MATERIAL</v>
          </cell>
          <cell r="E269" t="str">
            <v>PCS</v>
          </cell>
          <cell r="F269">
            <v>1.8620000000000001</v>
          </cell>
          <cell r="G269">
            <v>2.0128219999999999</v>
          </cell>
        </row>
        <row r="270">
          <cell r="A270">
            <v>212534</v>
          </cell>
          <cell r="B270" t="str">
            <v xml:space="preserve">LS200-NO.31G α  </v>
          </cell>
          <cell r="C270" t="str">
            <v>12*302MM</v>
          </cell>
          <cell r="D270" t="str">
            <v>LS200α-ｱｰﾑNo.31G(材料)</v>
          </cell>
          <cell r="E270" t="str">
            <v>PCS</v>
          </cell>
          <cell r="F270">
            <v>2.1755</v>
          </cell>
          <cell r="G270">
            <v>2.3517155000000001</v>
          </cell>
        </row>
        <row r="271">
          <cell r="A271">
            <v>212535</v>
          </cell>
          <cell r="B271" t="str">
            <v xml:space="preserve">LS200-NO.33B α  </v>
          </cell>
          <cell r="C271" t="str">
            <v>12*282</v>
          </cell>
          <cell r="D271" t="str">
            <v>LS200α-ｱｰﾑNo.33B(材料)</v>
          </cell>
          <cell r="E271" t="str">
            <v>PCS</v>
          </cell>
          <cell r="F271">
            <v>2.6219999999999999</v>
          </cell>
          <cell r="G271">
            <v>2.8343820000000002</v>
          </cell>
        </row>
        <row r="272">
          <cell r="A272">
            <v>212658</v>
          </cell>
          <cell r="B272" t="str">
            <v xml:space="preserve">LS200-NO.31A α </v>
          </cell>
          <cell r="C272" t="str">
            <v>12*292</v>
          </cell>
          <cell r="D272" t="str">
            <v>LS200α-ｱｰﾑNo.31A(material)</v>
          </cell>
          <cell r="E272" t="str">
            <v>PCS</v>
          </cell>
          <cell r="F272">
            <v>2.4794999999999998</v>
          </cell>
          <cell r="G272">
            <v>2.6803395000000001</v>
          </cell>
        </row>
        <row r="273">
          <cell r="A273">
            <v>213018</v>
          </cell>
          <cell r="B273" t="str">
            <v>MS-IP17支柱 / NO200-54D（IP17）</v>
          </cell>
          <cell r="C273" t="str">
            <v>12*141</v>
          </cell>
          <cell r="D273" t="str">
            <v>MS-IP17支柱</v>
          </cell>
          <cell r="E273" t="str">
            <v>PCS</v>
          </cell>
          <cell r="F273">
            <v>1.6</v>
          </cell>
          <cell r="G273">
            <v>1.7296</v>
          </cell>
        </row>
        <row r="274">
          <cell r="A274">
            <v>160034</v>
          </cell>
          <cell r="B274" t="str">
            <v>EL-01H B465（L型新款)RS1704-01</v>
          </cell>
          <cell r="C274" t="str">
            <v>20/20*2.0*445mm</v>
          </cell>
          <cell r="D274" t="str">
            <v>EL-01H-B465(RS1704-01)</v>
          </cell>
          <cell r="E274" t="str">
            <v>PCS</v>
          </cell>
          <cell r="F274">
            <v>4.88</v>
          </cell>
          <cell r="G274">
            <v>5.2752800000000004</v>
          </cell>
        </row>
        <row r="275">
          <cell r="A275">
            <v>160032</v>
          </cell>
          <cell r="B275" t="str">
            <v>EL-01H B565（L型新款)RS1704-01</v>
          </cell>
          <cell r="C275" t="str">
            <v>20/20*2.0*545mm</v>
          </cell>
          <cell r="D275" t="str">
            <v>EL-01H-B565(RS1704-01)</v>
          </cell>
          <cell r="E275" t="str">
            <v>PCS</v>
          </cell>
          <cell r="F275">
            <v>5.54</v>
          </cell>
          <cell r="G275">
            <v>5.98874</v>
          </cell>
        </row>
        <row r="276">
          <cell r="A276">
            <v>160036</v>
          </cell>
          <cell r="B276" t="str">
            <v>EL-01H B665（L型新款)RS1704-01</v>
          </cell>
          <cell r="C276" t="str">
            <v>20/20*2.0*645mm</v>
          </cell>
          <cell r="D276" t="str">
            <v>EL-01H-B665(RS1704-01)</v>
          </cell>
          <cell r="E276" t="str">
            <v>PCS</v>
          </cell>
          <cell r="F276">
            <v>6.2</v>
          </cell>
          <cell r="G276">
            <v>6.7022000000000004</v>
          </cell>
        </row>
        <row r="277">
          <cell r="A277">
            <v>160035</v>
          </cell>
          <cell r="B277" t="str">
            <v>EL-01H T465（U型新款)RS1707-01</v>
          </cell>
          <cell r="C277" t="str">
            <v>20/20*2.0*445mm</v>
          </cell>
          <cell r="D277" t="str">
            <v>EL-01H-T465(RS1707-01)</v>
          </cell>
          <cell r="E277" t="str">
            <v>PCS</v>
          </cell>
          <cell r="F277">
            <v>6.94</v>
          </cell>
          <cell r="G277">
            <v>7.5021399999999998</v>
          </cell>
        </row>
        <row r="278">
          <cell r="A278">
            <v>160033</v>
          </cell>
          <cell r="B278" t="str">
            <v>EL-01H T565（U型新款)RS1707-01</v>
          </cell>
          <cell r="C278" t="str">
            <v>20/20*2.0*545mm</v>
          </cell>
          <cell r="D278" t="str">
            <v>EL-01H-T565(RS1707-01)</v>
          </cell>
          <cell r="E278" t="str">
            <v>PCS</v>
          </cell>
          <cell r="F278">
            <v>7.6</v>
          </cell>
          <cell r="G278">
            <v>8.2156000000000002</v>
          </cell>
        </row>
        <row r="279">
          <cell r="A279">
            <v>160037</v>
          </cell>
          <cell r="B279" t="str">
            <v>EL-01H T665（U型新款)RS1707-01</v>
          </cell>
          <cell r="C279" t="str">
            <v>20/20*2.0*645mm</v>
          </cell>
          <cell r="D279" t="str">
            <v>EL-01H-T665(RS1707-01)</v>
          </cell>
          <cell r="E279" t="str">
            <v>PCS</v>
          </cell>
          <cell r="F279">
            <v>8</v>
          </cell>
          <cell r="G279">
            <v>8.6479999999999997</v>
          </cell>
        </row>
        <row r="280">
          <cell r="A280">
            <v>210811</v>
          </cell>
          <cell r="B280" t="str">
            <v>IS150T角铁（W60）</v>
          </cell>
          <cell r="D280" t="str">
            <v>IS150T-ｱﾝｸﾞﾙ-W60(三価ﾕﾆｸﾛ)</v>
          </cell>
          <cell r="E280" t="str">
            <v>PCS</v>
          </cell>
          <cell r="F280">
            <v>1.35</v>
          </cell>
          <cell r="G280">
            <v>1.458269</v>
          </cell>
        </row>
        <row r="281">
          <cell r="A281">
            <v>212539</v>
          </cell>
          <cell r="B281" t="str">
            <v>LS200-NO.32G（卡槽70度）</v>
          </cell>
          <cell r="C281" t="str">
            <v>12*205MM</v>
          </cell>
          <cell r="D281" t="str">
            <v>LS200-ｱｰﾑ No.32G(70°)</v>
          </cell>
          <cell r="E281" t="str">
            <v>PCS</v>
          </cell>
          <cell r="F281">
            <v>1.62</v>
          </cell>
          <cell r="G281">
            <v>1.7458149999999999</v>
          </cell>
        </row>
        <row r="282">
          <cell r="A282">
            <v>130220</v>
          </cell>
          <cell r="B282" t="str">
            <v>LS-NO.30A(NH)</v>
          </cell>
          <cell r="C282" t="str">
            <v>10*219MM</v>
          </cell>
          <cell r="D282" t="str">
            <v>水引きφ10X219片2段ｾｷﾞﾘM8ﾈｼﾞ</v>
          </cell>
          <cell r="E282" t="str">
            <v>PCS</v>
          </cell>
          <cell r="F282">
            <v>1.69</v>
          </cell>
          <cell r="G282">
            <v>1.8268899999999999</v>
          </cell>
        </row>
        <row r="283">
          <cell r="A283">
            <v>160039</v>
          </cell>
          <cell r="B283" t="str">
            <v>EL-02H-T565</v>
          </cell>
          <cell r="D283" t="str">
            <v>EL-02H2-T565</v>
          </cell>
          <cell r="E283" t="str">
            <v>PCS</v>
          </cell>
          <cell r="F283">
            <v>11.72</v>
          </cell>
          <cell r="G283">
            <v>12.669320000000001</v>
          </cell>
        </row>
        <row r="284">
          <cell r="A284">
            <v>160040</v>
          </cell>
          <cell r="B284" t="str">
            <v xml:space="preserve">EL-02H-T641 </v>
          </cell>
          <cell r="D284" t="str">
            <v>EL-02H2-T641</v>
          </cell>
          <cell r="E284" t="str">
            <v>PCS</v>
          </cell>
          <cell r="F284">
            <v>12.5</v>
          </cell>
          <cell r="G284">
            <v>13.512499999999999</v>
          </cell>
        </row>
        <row r="285">
          <cell r="A285">
            <v>160041</v>
          </cell>
          <cell r="B285" t="str">
            <v xml:space="preserve">EL-02H-T680 </v>
          </cell>
          <cell r="D285" t="str">
            <v>EL-02H2-T680</v>
          </cell>
          <cell r="E285" t="str">
            <v>PCS</v>
          </cell>
          <cell r="F285">
            <v>12.86</v>
          </cell>
          <cell r="G285">
            <v>13.90166</v>
          </cell>
        </row>
        <row r="286">
          <cell r="A286">
            <v>160042</v>
          </cell>
          <cell r="B286" t="str">
            <v xml:space="preserve">EL-02H-T791 </v>
          </cell>
          <cell r="D286" t="str">
            <v>EL-02H2-T791</v>
          </cell>
          <cell r="E286" t="str">
            <v>PCS</v>
          </cell>
          <cell r="F286">
            <v>14</v>
          </cell>
          <cell r="G286">
            <v>15.134</v>
          </cell>
        </row>
        <row r="287">
          <cell r="A287">
            <v>160050</v>
          </cell>
          <cell r="B287" t="str">
            <v xml:space="preserve">EL-02H-B565 </v>
          </cell>
          <cell r="D287" t="str">
            <v xml:space="preserve">EL-02H-B565 </v>
          </cell>
          <cell r="E287" t="str">
            <v>PCS</v>
          </cell>
          <cell r="F287">
            <v>7.39</v>
          </cell>
          <cell r="G287">
            <v>7.9885900000000003</v>
          </cell>
        </row>
        <row r="288">
          <cell r="A288">
            <v>160051</v>
          </cell>
          <cell r="B288" t="str">
            <v xml:space="preserve">EL-02H-B641  </v>
          </cell>
          <cell r="D288" t="str">
            <v xml:space="preserve">EL-02H-B641  </v>
          </cell>
          <cell r="E288" t="str">
            <v>PCS</v>
          </cell>
          <cell r="F288">
            <v>8.17</v>
          </cell>
          <cell r="G288">
            <v>8.8317700000000006</v>
          </cell>
        </row>
        <row r="289">
          <cell r="A289">
            <v>160052</v>
          </cell>
          <cell r="B289" t="str">
            <v xml:space="preserve">EL-02H-B680  </v>
          </cell>
          <cell r="D289" t="str">
            <v xml:space="preserve">EL-02H-B680  </v>
          </cell>
          <cell r="E289" t="str">
            <v>PCS</v>
          </cell>
          <cell r="F289">
            <v>8.5299999999999994</v>
          </cell>
          <cell r="G289">
            <v>9.2209299999999992</v>
          </cell>
        </row>
        <row r="290">
          <cell r="A290">
            <v>160053</v>
          </cell>
          <cell r="B290" t="str">
            <v xml:space="preserve">EL-02H-B791  </v>
          </cell>
          <cell r="D290" t="str">
            <v xml:space="preserve">EL-02H-B791  </v>
          </cell>
          <cell r="E290" t="str">
            <v>PCS</v>
          </cell>
          <cell r="F290">
            <v>9.67</v>
          </cell>
          <cell r="G290">
            <v>10.45327</v>
          </cell>
        </row>
        <row r="291">
          <cell r="A291">
            <v>212592</v>
          </cell>
          <cell r="B291" t="str">
            <v>LS-副体NO.42B</v>
          </cell>
          <cell r="C291" t="str">
            <v>12*151.5mm</v>
          </cell>
          <cell r="D291" t="str">
            <v>LS200-アームNo.42B</v>
          </cell>
          <cell r="E291" t="str">
            <v>PCS</v>
          </cell>
          <cell r="F291">
            <v>1.65</v>
          </cell>
          <cell r="G291">
            <v>1.78365</v>
          </cell>
        </row>
        <row r="292">
          <cell r="A292">
            <v>212603</v>
          </cell>
          <cell r="B292" t="str">
            <v>LS-3201A</v>
          </cell>
          <cell r="C292" t="str">
            <v>12*188mm</v>
          </cell>
          <cell r="D292" t="str">
            <v>LS200-ｱｰﾑNo.3201A</v>
          </cell>
          <cell r="E292" t="str">
            <v>PCS</v>
          </cell>
          <cell r="F292">
            <v>1.9</v>
          </cell>
          <cell r="G292">
            <v>2.0539000000000001</v>
          </cell>
        </row>
        <row r="293">
          <cell r="A293">
            <v>213016</v>
          </cell>
          <cell r="B293" t="str">
            <v>MS-HTL铁板</v>
          </cell>
          <cell r="C293" t="str">
            <v>3.0x45x80mm</v>
          </cell>
          <cell r="D293" t="str">
            <v>MS-HTLﾌﾗﾝｼﾞ</v>
          </cell>
          <cell r="E293" t="str">
            <v>PCS</v>
          </cell>
          <cell r="F293">
            <v>1</v>
          </cell>
          <cell r="G293">
            <v>1.08</v>
          </cell>
        </row>
        <row r="294">
          <cell r="A294">
            <v>212305</v>
          </cell>
          <cell r="B294" t="str">
            <v>LS100角铁</v>
          </cell>
          <cell r="C294" t="str">
            <v>3.0*65</v>
          </cell>
          <cell r="D294" t="str">
            <v>LS100 ｱﾝｸﾞﾙ</v>
          </cell>
          <cell r="E294" t="str">
            <v>PCS</v>
          </cell>
          <cell r="F294">
            <v>1.26</v>
          </cell>
          <cell r="G294">
            <v>1.36</v>
          </cell>
        </row>
        <row r="295">
          <cell r="A295">
            <v>213421</v>
          </cell>
          <cell r="B295" t="str">
            <v>EL-02H-B440</v>
          </cell>
          <cell r="C295" t="str">
            <v>25/25*2.0*420mm</v>
          </cell>
          <cell r="D295" t="str">
            <v>EL-02H2 B440(material)</v>
          </cell>
          <cell r="E295" t="str">
            <v>PCS</v>
          </cell>
          <cell r="F295">
            <v>6.3</v>
          </cell>
        </row>
        <row r="296">
          <cell r="A296">
            <v>213423</v>
          </cell>
          <cell r="B296" t="str">
            <v>EL-02H-B540</v>
          </cell>
          <cell r="C296" t="str">
            <v>25/25*2.0*520mm</v>
          </cell>
          <cell r="D296" t="str">
            <v>EL-02H2 B540(material)</v>
          </cell>
          <cell r="E296" t="str">
            <v>PCS</v>
          </cell>
          <cell r="F296">
            <v>7.4</v>
          </cell>
        </row>
        <row r="297">
          <cell r="A297">
            <v>213422</v>
          </cell>
          <cell r="B297" t="str">
            <v>EL-02H-T440</v>
          </cell>
          <cell r="C297" t="str">
            <v>25/25*2.0*420mm</v>
          </cell>
          <cell r="D297" t="str">
            <v>EL-02H2 T440 (material)</v>
          </cell>
          <cell r="E297" t="str">
            <v>PCS</v>
          </cell>
          <cell r="F297">
            <v>10.3</v>
          </cell>
        </row>
        <row r="298">
          <cell r="A298">
            <v>213424</v>
          </cell>
          <cell r="B298" t="str">
            <v>EL-02H-T540</v>
          </cell>
          <cell r="C298" t="str">
            <v>25/25*2.0*520mm</v>
          </cell>
          <cell r="D298" t="str">
            <v>EL-02H2 T540(material)</v>
          </cell>
          <cell r="E298" t="str">
            <v>PCS</v>
          </cell>
          <cell r="F298">
            <v>11.4</v>
          </cell>
        </row>
        <row r="299">
          <cell r="A299">
            <v>213409</v>
          </cell>
          <cell r="B299" t="str">
            <v>EL-03H主支架</v>
          </cell>
          <cell r="D299" t="str">
            <v>FRAME BASE_EL-03H</v>
          </cell>
          <cell r="E299" t="str">
            <v>PCS</v>
          </cell>
          <cell r="F299">
            <v>10.8</v>
          </cell>
        </row>
        <row r="300">
          <cell r="A300">
            <v>213410</v>
          </cell>
          <cell r="B300" t="str">
            <v>EL-03H中央支架</v>
          </cell>
          <cell r="D300" t="str">
            <v>FRAME MID_EL-03H</v>
          </cell>
          <cell r="E300" t="str">
            <v>PCS</v>
          </cell>
          <cell r="F300">
            <v>7.3</v>
          </cell>
        </row>
        <row r="301">
          <cell r="A301">
            <v>213411</v>
          </cell>
          <cell r="B301" t="str">
            <v>EL-03H侧支架</v>
          </cell>
          <cell r="D301" t="str">
            <v>FRAME SIDE_EL-03H</v>
          </cell>
          <cell r="E301" t="str">
            <v>PCS</v>
          </cell>
          <cell r="F301">
            <v>3.2</v>
          </cell>
        </row>
        <row r="302">
          <cell r="A302">
            <v>213412</v>
          </cell>
          <cell r="B302" t="str">
            <v>EL-03H滑动角铁</v>
          </cell>
          <cell r="D302" t="str">
            <v>SLIDE ANGLE_EL-03H</v>
          </cell>
          <cell r="E302" t="str">
            <v>PCS</v>
          </cell>
          <cell r="F302">
            <v>0.92</v>
          </cell>
        </row>
        <row r="303">
          <cell r="A303">
            <v>210859</v>
          </cell>
          <cell r="B303" t="str">
            <v>RS5角铁（蓝锌）</v>
          </cell>
          <cell r="D303" t="str">
            <v>ST250-ANGLE(RS5) (UNICHROME)</v>
          </cell>
          <cell r="E303" t="str">
            <v>PCS</v>
          </cell>
          <cell r="F303">
            <v>1.85</v>
          </cell>
        </row>
        <row r="304">
          <cell r="A304">
            <v>210902</v>
          </cell>
          <cell r="B304" t="str">
            <v>IS450-RB1角铁（蓝锌）</v>
          </cell>
          <cell r="C304" t="str">
            <v>3*28/28*104</v>
          </cell>
          <cell r="D304" t="str">
            <v>IS450-RB1 ANGLE(UNICHROME)</v>
          </cell>
          <cell r="E304" t="str">
            <v>PCS</v>
          </cell>
          <cell r="F304">
            <v>2.85</v>
          </cell>
        </row>
        <row r="305">
          <cell r="A305">
            <v>212814</v>
          </cell>
          <cell r="B305" t="str">
            <v>LS100-RB2角铁</v>
          </cell>
          <cell r="C305" t="str">
            <v>3*25/30*65</v>
          </cell>
          <cell r="D305" t="str">
            <v>LS100-RB2ANGLE(UNICHROME)</v>
          </cell>
          <cell r="E305" t="str">
            <v>PCS</v>
          </cell>
          <cell r="F305">
            <v>2</v>
          </cell>
        </row>
        <row r="306">
          <cell r="A306">
            <v>130470</v>
          </cell>
          <cell r="B306" t="str">
            <v>酸洗板(EL02H)</v>
          </cell>
          <cell r="C306" t="str">
            <v>2*74*1250</v>
          </cell>
          <cell r="D306" t="str">
            <v>SPHC 2.0X74X1219</v>
          </cell>
          <cell r="E306" t="str">
            <v>PCS</v>
          </cell>
          <cell r="F306">
            <v>12.5</v>
          </cell>
        </row>
        <row r="307">
          <cell r="A307">
            <v>130471</v>
          </cell>
          <cell r="B307" t="str">
            <v>酸洗板(EL02H)</v>
          </cell>
          <cell r="C307" t="str">
            <v>2*62*1250</v>
          </cell>
          <cell r="D307" t="str">
            <v>SPHC 2.0X62X1219</v>
          </cell>
          <cell r="E307" t="str">
            <v>PCS</v>
          </cell>
          <cell r="F307">
            <v>10.5</v>
          </cell>
        </row>
        <row r="308">
          <cell r="A308">
            <v>130469</v>
          </cell>
          <cell r="B308" t="str">
            <v>酸洗板(EL02H)</v>
          </cell>
          <cell r="C308" t="str">
            <v>4*140*1250</v>
          </cell>
          <cell r="D308" t="str">
            <v>SPHC 4.0X140X1219</v>
          </cell>
          <cell r="E308" t="str">
            <v>PCS</v>
          </cell>
          <cell r="F308">
            <v>41</v>
          </cell>
        </row>
        <row r="309">
          <cell r="A309">
            <v>130467</v>
          </cell>
          <cell r="B309" t="str">
            <v>酸洗板(EL02H)</v>
          </cell>
          <cell r="C309" t="str">
            <v>2*96*1250</v>
          </cell>
          <cell r="D309" t="str">
            <v>SPHC 2.0X96X1219</v>
          </cell>
          <cell r="E309" t="str">
            <v>PCS</v>
          </cell>
          <cell r="F309">
            <v>15.6</v>
          </cell>
        </row>
        <row r="310">
          <cell r="A310">
            <v>213229</v>
          </cell>
          <cell r="B310" t="str">
            <v>EL-02H2连接片</v>
          </cell>
          <cell r="C310" t="str">
            <v xml:space="preserve">t4.0 </v>
          </cell>
          <cell r="D310" t="str">
            <v>EL-02Hﾘﾝｸﾌﾟﾚｰﾄ</v>
          </cell>
          <cell r="E310" t="str">
            <v>PCS</v>
          </cell>
          <cell r="F310">
            <v>2.1</v>
          </cell>
        </row>
        <row r="311">
          <cell r="A311">
            <v>213240</v>
          </cell>
          <cell r="B311" t="str">
            <v>MA-02SH支撑臂(右）</v>
          </cell>
          <cell r="C311" t="str">
            <v xml:space="preserve">t4.0 </v>
          </cell>
          <cell r="D311" t="str">
            <v>MA-02SH
ﾌﾞﾗｹｯﾄﾌﾟﾚｰﾄ
(右)</v>
          </cell>
          <cell r="E311" t="str">
            <v>PCS</v>
          </cell>
          <cell r="F311">
            <v>4.5199999999999996</v>
          </cell>
        </row>
        <row r="312">
          <cell r="A312">
            <v>213241</v>
          </cell>
          <cell r="B312" t="str">
            <v>MA-02SH支撑臂(左）</v>
          </cell>
          <cell r="C312" t="str">
            <v xml:space="preserve">t4.0 </v>
          </cell>
          <cell r="D312" t="str">
            <v>MA-02SH
ﾌﾞﾗｹｯﾄﾌﾟﾚｰﾄ
(左)</v>
          </cell>
          <cell r="E312" t="str">
            <v>PCS</v>
          </cell>
          <cell r="F312">
            <v>4.5199999999999996</v>
          </cell>
        </row>
        <row r="313">
          <cell r="A313">
            <v>213242</v>
          </cell>
          <cell r="B313" t="str">
            <v>MA-02SH2连接片</v>
          </cell>
          <cell r="C313" t="str">
            <v xml:space="preserve">t4.0 </v>
          </cell>
          <cell r="D313" t="str">
            <v>MA-02SHﾘﾝｸﾌﾟﾚｰﾄ</v>
          </cell>
          <cell r="E313" t="str">
            <v>PCS</v>
          </cell>
          <cell r="F313">
            <v>1.59</v>
          </cell>
        </row>
        <row r="314">
          <cell r="A314">
            <v>213004</v>
          </cell>
          <cell r="B314" t="str">
            <v>MS80角铁板</v>
          </cell>
          <cell r="D314" t="str">
            <v>MS-80 FLANGE</v>
          </cell>
          <cell r="E314" t="str">
            <v>PCS</v>
          </cell>
          <cell r="F314">
            <v>1.76</v>
          </cell>
        </row>
        <row r="315">
          <cell r="A315">
            <v>213023</v>
          </cell>
          <cell r="B315" t="str">
            <v>MS-2支柱（镀锌）</v>
          </cell>
          <cell r="D315" t="str">
            <v>MS-2 SHAFT(UNICHROME)</v>
          </cell>
          <cell r="E315" t="str">
            <v>PCS</v>
          </cell>
          <cell r="F315">
            <v>2.0499999999999998</v>
          </cell>
        </row>
        <row r="316">
          <cell r="A316" t="str">
            <v>cs01</v>
          </cell>
          <cell r="B316" t="str">
            <v>MS-2支柱（材料）</v>
          </cell>
          <cell r="D316" t="str">
            <v>MS-2 SHAFT(material)</v>
          </cell>
          <cell r="E316" t="str">
            <v>PCS</v>
          </cell>
          <cell r="F316">
            <v>1.6</v>
          </cell>
        </row>
        <row r="317">
          <cell r="A317">
            <v>213024</v>
          </cell>
          <cell r="B317" t="str">
            <v>MS-2铁管</v>
          </cell>
          <cell r="D317" t="str">
            <v>MS-2 SOCKET PIPE</v>
          </cell>
          <cell r="E317" t="str">
            <v>PCS</v>
          </cell>
          <cell r="F317">
            <v>1.3</v>
          </cell>
        </row>
        <row r="318">
          <cell r="A318">
            <v>213025</v>
          </cell>
          <cell r="B318" t="str">
            <v>MS-2S铁板</v>
          </cell>
          <cell r="D318" t="str">
            <v>MS-2S FLANGE</v>
          </cell>
          <cell r="E318" t="str">
            <v>PCS</v>
          </cell>
          <cell r="F318">
            <v>0.88</v>
          </cell>
        </row>
        <row r="319">
          <cell r="A319">
            <v>212904</v>
          </cell>
          <cell r="B319" t="str">
            <v>LS-ARM No.3202A</v>
          </cell>
          <cell r="D319" t="str">
            <v>LS-ARM No.3202A(material)</v>
          </cell>
          <cell r="E319" t="str">
            <v>PCS</v>
          </cell>
          <cell r="F319">
            <v>2.1</v>
          </cell>
        </row>
        <row r="320">
          <cell r="A320">
            <v>135140</v>
          </cell>
          <cell r="B320" t="str">
            <v>荷木手柄</v>
          </cell>
          <cell r="D320" t="str">
            <v>ﾁｰｸ木(ﾀﾞｰｸ)</v>
          </cell>
          <cell r="E320" t="str">
            <v>PCS</v>
          </cell>
          <cell r="F320">
            <v>3.8</v>
          </cell>
          <cell r="G320">
            <v>4.25</v>
          </cell>
        </row>
        <row r="321">
          <cell r="A321">
            <v>135036</v>
          </cell>
          <cell r="B321" t="str">
            <v>橡胶木手柄</v>
          </cell>
          <cell r="D321" t="str">
            <v>ﾚﾊﾞｰｽﾄｯﾌﾟﾁｰｸ木</v>
          </cell>
          <cell r="E321" t="str">
            <v>PCS</v>
          </cell>
          <cell r="F321">
            <v>2.2000000000000002</v>
          </cell>
        </row>
        <row r="322">
          <cell r="A322">
            <v>135199</v>
          </cell>
          <cell r="B322" t="str">
            <v>榉木手柄</v>
          </cell>
          <cell r="C322" t="str">
            <v>本色</v>
          </cell>
          <cell r="D322" t="str">
            <v>ﾚﾊﾞｰ棒　Cｸﾞﾘｯﾌﾟ･ﾅﾁｭﾗﾙ</v>
          </cell>
          <cell r="E322" t="str">
            <v>PCS</v>
          </cell>
          <cell r="F322">
            <v>3.5</v>
          </cell>
          <cell r="G322">
            <v>3.9</v>
          </cell>
        </row>
        <row r="323">
          <cell r="A323" t="str">
            <v>不可135200</v>
          </cell>
          <cell r="B323" t="str">
            <v>榉木手柄</v>
          </cell>
          <cell r="C323" t="str">
            <v>棕色</v>
          </cell>
          <cell r="D323" t="str">
            <v>ﾚﾊﾞｰ棒　Cｸﾞﾘｯﾌﾟ･ﾀﾞｰｸ</v>
          </cell>
          <cell r="E323" t="str">
            <v>PCS</v>
          </cell>
          <cell r="F323">
            <v>3.8</v>
          </cell>
          <cell r="G323">
            <v>4.25</v>
          </cell>
        </row>
        <row r="324">
          <cell r="A324">
            <v>210795</v>
          </cell>
          <cell r="B324" t="str">
            <v>IS450实心铆钉</v>
          </cell>
          <cell r="D324" t="str">
            <v>無空φ6X10RT(IS450)</v>
          </cell>
          <cell r="E324" t="str">
            <v>PCS</v>
          </cell>
          <cell r="F324">
            <v>9.5000000000000001E-2</v>
          </cell>
          <cell r="G324">
            <v>0.10734999999999999</v>
          </cell>
        </row>
        <row r="325">
          <cell r="A325">
            <v>211820</v>
          </cell>
          <cell r="B325" t="str">
            <v>中空铆钉</v>
          </cell>
          <cell r="C325" t="str">
            <v>6*16</v>
          </cell>
          <cell r="D325" t="str">
            <v>KS-12AT軸ﾘﾍﾞｯﾄ6X16</v>
          </cell>
          <cell r="E325" t="str">
            <v>PCS</v>
          </cell>
          <cell r="F325">
            <v>9.5000000000000001E-2</v>
          </cell>
          <cell r="G325">
            <v>0.10734999999999999</v>
          </cell>
        </row>
        <row r="326">
          <cell r="A326">
            <v>211830</v>
          </cell>
          <cell r="B326" t="str">
            <v>平中空铆钉6X16</v>
          </cell>
          <cell r="D326" t="str">
            <v>平中空RT6X16</v>
          </cell>
          <cell r="E326" t="str">
            <v>PCS</v>
          </cell>
          <cell r="F326">
            <v>9.5000000000000001E-2</v>
          </cell>
          <cell r="G326">
            <v>0.10734999999999999</v>
          </cell>
        </row>
        <row r="327">
          <cell r="A327">
            <v>212574</v>
          </cell>
          <cell r="B327" t="str">
            <v>有段铆钉</v>
          </cell>
          <cell r="C327" t="str">
            <v>8*3-6*6.6</v>
          </cell>
          <cell r="D327" t="str">
            <v>段付ﾘﾍﾞｯﾄ 8×3-6×6.6</v>
          </cell>
          <cell r="E327" t="str">
            <v>PCS</v>
          </cell>
          <cell r="F327">
            <v>0.125</v>
          </cell>
          <cell r="G327">
            <v>0.14124999999999999</v>
          </cell>
        </row>
        <row r="328">
          <cell r="A328">
            <v>212575</v>
          </cell>
          <cell r="B328" t="str">
            <v>有段铆钉</v>
          </cell>
          <cell r="C328" t="str">
            <v>8*7.7-6*6.2</v>
          </cell>
          <cell r="D328" t="str">
            <v>段付ﾘﾍﾞｯﾄ 8×7.7-6×6.2</v>
          </cell>
          <cell r="E328" t="str">
            <v>PCS</v>
          </cell>
          <cell r="F328">
            <v>0.14000000000000001</v>
          </cell>
          <cell r="G328">
            <v>0.15820000000000001</v>
          </cell>
        </row>
        <row r="329">
          <cell r="A329">
            <v>212576</v>
          </cell>
          <cell r="B329" t="str">
            <v>有段铆钉</v>
          </cell>
          <cell r="C329" t="str">
            <v>8*3.1-6*11.8</v>
          </cell>
          <cell r="D329" t="str">
            <v>段付ﾘﾍﾞｯﾄ 8×3.1-6×11.8</v>
          </cell>
          <cell r="E329" t="str">
            <v>PCS</v>
          </cell>
          <cell r="F329">
            <v>0.13500000000000001</v>
          </cell>
          <cell r="G329">
            <v>0.15254999999999999</v>
          </cell>
        </row>
        <row r="330">
          <cell r="A330">
            <v>213209</v>
          </cell>
          <cell r="B330" t="str">
            <v>有段铆钉B</v>
          </cell>
          <cell r="C330" t="str">
            <v>10*12-8*8</v>
          </cell>
          <cell r="D330" t="str">
            <v>EL01H-段付ﾘﾍﾞｯﾄ10x12-8x8(三価ﾕﾆｸﾛ)</v>
          </cell>
          <cell r="E330" t="str">
            <v>PCS</v>
          </cell>
          <cell r="F330">
            <v>0.23</v>
          </cell>
          <cell r="G330">
            <v>0.25989999999999996</v>
          </cell>
        </row>
        <row r="331">
          <cell r="A331">
            <v>213208</v>
          </cell>
          <cell r="B331" t="str">
            <v>有段铆钉A</v>
          </cell>
          <cell r="C331" t="str">
            <v>10*6-8*8</v>
          </cell>
          <cell r="D331" t="str">
            <v>EL01H-段付ﾘﾍﾞｯﾄ10x6-8x8(三価ﾕﾆｸﾛ)</v>
          </cell>
          <cell r="E331" t="str">
            <v>PCS</v>
          </cell>
          <cell r="F331">
            <v>0.21</v>
          </cell>
          <cell r="G331">
            <v>0.23729999999999996</v>
          </cell>
        </row>
        <row r="332">
          <cell r="A332">
            <v>213214</v>
          </cell>
          <cell r="B332" t="str">
            <v>18大垫圈</v>
          </cell>
          <cell r="C332" t="str">
            <v>18*10.2*6</v>
          </cell>
          <cell r="D332" t="str">
            <v>EL01H-Φ18ｶﾗｰ(三価ﾕﾆｸﾛ)</v>
          </cell>
          <cell r="E332" t="str">
            <v>PCS</v>
          </cell>
          <cell r="F332">
            <v>0.3</v>
          </cell>
          <cell r="G332">
            <v>0.33899999999999997</v>
          </cell>
        </row>
        <row r="333">
          <cell r="A333">
            <v>210788</v>
          </cell>
          <cell r="B333" t="str">
            <v>ISI50W结合铆钉</v>
          </cell>
          <cell r="C333" t="str">
            <v>8*8.7</v>
          </cell>
          <cell r="D333" t="str">
            <v>IS150Wﾘﾝｸ結合RT(三価ﾕﾆｸﾛ)</v>
          </cell>
          <cell r="E333" t="str">
            <v>PCS</v>
          </cell>
          <cell r="F333">
            <v>0.1</v>
          </cell>
          <cell r="G333">
            <v>0.11299999999999999</v>
          </cell>
        </row>
        <row r="334">
          <cell r="A334">
            <v>210787</v>
          </cell>
          <cell r="B334" t="str">
            <v>ISI50W动作铆钉</v>
          </cell>
          <cell r="C334" t="str">
            <v>6*5+8*4.4</v>
          </cell>
          <cell r="D334" t="str">
            <v>IS150W動作ﾘﾝｸ軸(三価ﾕﾆｸﾛ)</v>
          </cell>
          <cell r="E334" t="str">
            <v>PCS</v>
          </cell>
          <cell r="F334">
            <v>9.5000000000000001E-2</v>
          </cell>
          <cell r="G334">
            <v>0.10734999999999999</v>
          </cell>
        </row>
        <row r="335">
          <cell r="A335">
            <v>210789</v>
          </cell>
          <cell r="B335" t="str">
            <v>平中空铆钉</v>
          </cell>
          <cell r="C335" t="str">
            <v>7*13.7</v>
          </cell>
          <cell r="D335" t="str">
            <v>平中空φ7X13.7RT(三価ﾕﾆｸﾛ)</v>
          </cell>
          <cell r="E335" t="str">
            <v>PCS</v>
          </cell>
          <cell r="F335">
            <v>0.1</v>
          </cell>
          <cell r="G335">
            <v>0.11299999999999999</v>
          </cell>
        </row>
        <row r="336">
          <cell r="A336">
            <v>210790</v>
          </cell>
          <cell r="B336" t="str">
            <v>ISI50W齿轮铆钉</v>
          </cell>
          <cell r="C336" t="str">
            <v>8*13.9</v>
          </cell>
          <cell r="D336" t="str">
            <v>IS150Wｷﾞｱ接続段付きRT(三価ﾕﾆｸﾛ)</v>
          </cell>
          <cell r="E336" t="str">
            <v>PCS</v>
          </cell>
          <cell r="F336">
            <v>0.12</v>
          </cell>
          <cell r="G336">
            <v>0.13559999999999997</v>
          </cell>
        </row>
        <row r="337">
          <cell r="A337">
            <v>210791</v>
          </cell>
          <cell r="B337" t="str">
            <v>ISI50W有段角铁铆钉</v>
          </cell>
          <cell r="C337" t="str">
            <v>8*24.7</v>
          </cell>
          <cell r="D337" t="str">
            <v>IS150W段付ｱﾝｸﾞﾙRT(三価ﾕﾆｸﾛ)</v>
          </cell>
          <cell r="E337" t="str">
            <v>PCS</v>
          </cell>
          <cell r="F337">
            <v>0.15</v>
          </cell>
          <cell r="G337">
            <v>0.16949999999999998</v>
          </cell>
        </row>
        <row r="338">
          <cell r="A338">
            <v>213406</v>
          </cell>
          <cell r="B338" t="str">
            <v>有段铆钉</v>
          </cell>
          <cell r="C338" t="str">
            <v>10*7.5-8*8</v>
          </cell>
          <cell r="D338" t="str">
            <v>段付ﾘﾍﾞｯﾄ10x7.5-8x8(三価ﾕﾆｸﾛ)_EL</v>
          </cell>
          <cell r="E338" t="str">
            <v>PCS</v>
          </cell>
          <cell r="F338">
            <v>0.27</v>
          </cell>
        </row>
        <row r="339">
          <cell r="A339">
            <v>213404</v>
          </cell>
          <cell r="B339" t="str">
            <v>有段铆钉</v>
          </cell>
          <cell r="C339" t="str">
            <v>10*13.5-8*8</v>
          </cell>
          <cell r="D339" t="str">
            <v>段付ﾘﾍﾞｯﾄ10x13.5-8x8(三価ﾕﾆｸﾛ)_EL</v>
          </cell>
          <cell r="E339" t="str">
            <v>PCS</v>
          </cell>
          <cell r="F339">
            <v>0.28999999999999998</v>
          </cell>
        </row>
        <row r="340">
          <cell r="A340">
            <v>213403</v>
          </cell>
          <cell r="B340" t="str">
            <v>有段铆钉</v>
          </cell>
          <cell r="C340" t="str">
            <v>8*7.7-7*13.7</v>
          </cell>
          <cell r="D340" t="str">
            <v>段付ﾘﾍﾞｯﾄ8x7.7-7x13.7(三価ﾕﾆｸﾛ)_EL</v>
          </cell>
          <cell r="E340" t="str">
            <v>PCS</v>
          </cell>
          <cell r="F340">
            <v>0.186</v>
          </cell>
        </row>
        <row r="341">
          <cell r="A341">
            <v>210842</v>
          </cell>
          <cell r="B341" t="str">
            <v>IS150LT摇臂铆钉</v>
          </cell>
          <cell r="C341" t="str">
            <v>10*22*16/10*13-8*7</v>
          </cell>
          <cell r="D341" t="str">
            <v>IS150LT-中空アーム軸 (三価ﾕﾆｸﾛ)_中国</v>
          </cell>
          <cell r="E341" t="str">
            <v>PCS</v>
          </cell>
          <cell r="F341">
            <v>0.31</v>
          </cell>
        </row>
        <row r="342">
          <cell r="A342">
            <v>212802</v>
          </cell>
          <cell r="B342" t="str">
            <v>有段铆钉</v>
          </cell>
          <cell r="C342" t="str">
            <v>6*14.2-5*5</v>
          </cell>
          <cell r="D342" t="str">
            <v>段付ﾘﾍﾞｯﾄ6×14.2-5×5 (三価ﾕﾆｸﾛﾒｯｷ)</v>
          </cell>
          <cell r="E342" t="str">
            <v>PCS</v>
          </cell>
          <cell r="F342">
            <v>0.19500000000000001</v>
          </cell>
        </row>
        <row r="343">
          <cell r="A343">
            <v>212801</v>
          </cell>
          <cell r="B343" t="str">
            <v>有段铆钉</v>
          </cell>
          <cell r="C343" t="str">
            <v>6*10-5*6.2</v>
          </cell>
          <cell r="D343" t="str">
            <v>段付ﾘﾍﾞｯﾄ6×10-5×6.2 (三価ﾕﾆｸﾛﾒｯｷ)</v>
          </cell>
          <cell r="E343" t="str">
            <v>PCS</v>
          </cell>
          <cell r="F343">
            <v>0.19</v>
          </cell>
        </row>
        <row r="344">
          <cell r="A344">
            <v>212770</v>
          </cell>
          <cell r="B344" t="str">
            <v>有段六角螺丝M6x15</v>
          </cell>
          <cell r="C344" t="str">
            <v>M6*15</v>
          </cell>
          <cell r="D344" t="str">
            <v>SHOULDER BOLT M6X15</v>
          </cell>
          <cell r="E344" t="str">
            <v>PCS</v>
          </cell>
          <cell r="F344">
            <v>0.19</v>
          </cell>
        </row>
        <row r="345">
          <cell r="A345">
            <v>212156</v>
          </cell>
          <cell r="B345" t="str">
            <v>LS100铆钉</v>
          </cell>
          <cell r="C345" t="str">
            <v>5*10</v>
          </cell>
          <cell r="D345" t="str">
            <v>LS100中空ﾘﾍﾞｯﾄφ5x10</v>
          </cell>
          <cell r="E345" t="str">
            <v>PCS</v>
          </cell>
          <cell r="F345">
            <v>0.06</v>
          </cell>
        </row>
        <row r="346">
          <cell r="A346">
            <v>211544</v>
          </cell>
          <cell r="B346" t="str">
            <v>KDR-L铆钉8x20</v>
          </cell>
          <cell r="D346" t="str">
            <v>KDR-L Pawl Rivet</v>
          </cell>
          <cell r="E346" t="str">
            <v>PCS</v>
          </cell>
          <cell r="F346">
            <v>0.13</v>
          </cell>
        </row>
        <row r="347">
          <cell r="A347">
            <v>213852</v>
          </cell>
          <cell r="B347" t="str">
            <v>GS-ER销钉4.5x7.5</v>
          </cell>
          <cell r="D347" t="str">
            <v>GS-RELEASE PIN(φ4.5)</v>
          </cell>
          <cell r="E347" t="str">
            <v>PCS</v>
          </cell>
          <cell r="F347">
            <v>0.13</v>
          </cell>
        </row>
        <row r="348">
          <cell r="A348">
            <v>213853</v>
          </cell>
          <cell r="B348" t="str">
            <v>GS-ER销钉4.5x7.5(HG)</v>
          </cell>
          <cell r="D348" t="str">
            <v>GS-RELEASE PIN(φ4.5)(HG)</v>
          </cell>
          <cell r="E348" t="str">
            <v>PCS</v>
          </cell>
          <cell r="F348">
            <v>0.18</v>
          </cell>
        </row>
        <row r="349">
          <cell r="A349">
            <v>131242</v>
          </cell>
          <cell r="B349" t="str">
            <v>中空铆钉6x18(镀锌)</v>
          </cell>
          <cell r="C349" t="str">
            <v>RIVET 6X18(UNICHROME)</v>
          </cell>
          <cell r="E349" t="str">
            <v>PCS</v>
          </cell>
          <cell r="F349">
            <v>0.115</v>
          </cell>
        </row>
        <row r="350">
          <cell r="A350">
            <v>131262</v>
          </cell>
          <cell r="C350" t="str">
            <v>RIVET 12X32 type2</v>
          </cell>
          <cell r="E350" t="str">
            <v>PCS</v>
          </cell>
          <cell r="F350">
            <v>0.75</v>
          </cell>
        </row>
        <row r="351">
          <cell r="A351">
            <v>110521</v>
          </cell>
          <cell r="B351" t="str">
            <v>螺丝</v>
          </cell>
          <cell r="C351" t="str">
            <v>M6*10</v>
          </cell>
          <cell r="D351" t="str">
            <v>ﾈｼﾞ+ﾅﾍﾞM6X10</v>
          </cell>
          <cell r="E351" t="str">
            <v>PCS</v>
          </cell>
          <cell r="F351">
            <v>0.04</v>
          </cell>
          <cell r="G351">
            <v>4.1000000000000002E-2</v>
          </cell>
        </row>
        <row r="352">
          <cell r="A352">
            <v>800072</v>
          </cell>
          <cell r="B352" t="str">
            <v>耐落螺丝</v>
          </cell>
          <cell r="C352" t="str">
            <v>M6*10</v>
          </cell>
          <cell r="D352" t="str">
            <v>緩み止めネジM6ｘ10</v>
          </cell>
          <cell r="E352" t="str">
            <v>PCS</v>
          </cell>
          <cell r="F352">
            <v>6.5000000000000002E-2</v>
          </cell>
          <cell r="G352">
            <v>6.7000000000000004E-2</v>
          </cell>
        </row>
        <row r="353">
          <cell r="A353">
            <v>212356</v>
          </cell>
          <cell r="B353" t="str">
            <v>M20螺母</v>
          </cell>
          <cell r="C353" t="str">
            <v>M20*H8</v>
          </cell>
          <cell r="D353" t="str">
            <v>M20ﾅｯﾄ(ﾕﾆｸﾛ)</v>
          </cell>
          <cell r="E353" t="str">
            <v>PCS</v>
          </cell>
          <cell r="F353">
            <v>0.59</v>
          </cell>
          <cell r="G353">
            <v>0.61</v>
          </cell>
        </row>
        <row r="354">
          <cell r="A354">
            <v>212355</v>
          </cell>
          <cell r="B354" t="str">
            <v>M20垫片</v>
          </cell>
          <cell r="C354" t="str">
            <v>20*40*1.5</v>
          </cell>
          <cell r="D354" t="str">
            <v>M20ﾜｯｼｬ(ﾕﾆｸﾛ)</v>
          </cell>
          <cell r="E354" t="str">
            <v>PCS</v>
          </cell>
          <cell r="F354">
            <v>0.25</v>
          </cell>
          <cell r="G354">
            <v>0.26</v>
          </cell>
        </row>
        <row r="355">
          <cell r="A355">
            <v>212439</v>
          </cell>
          <cell r="B355" t="str">
            <v>蝶形螺母</v>
          </cell>
          <cell r="D355" t="str">
            <v>蝶ﾅｯﾄ</v>
          </cell>
          <cell r="E355" t="str">
            <v>PCS</v>
          </cell>
          <cell r="F355">
            <v>2.4</v>
          </cell>
          <cell r="G355">
            <v>2.5</v>
          </cell>
        </row>
        <row r="356">
          <cell r="A356">
            <v>212050</v>
          </cell>
          <cell r="B356" t="str">
            <v>M16粗牙螺母</v>
          </cell>
          <cell r="C356" t="str">
            <v>M16*2.0</v>
          </cell>
          <cell r="D356" t="str">
            <v>LS用M16ﾅｯﾄ</v>
          </cell>
          <cell r="E356" t="str">
            <v>PCS</v>
          </cell>
          <cell r="F356">
            <v>0.3</v>
          </cell>
          <cell r="G356">
            <v>0.31</v>
          </cell>
        </row>
        <row r="357">
          <cell r="A357">
            <v>212048</v>
          </cell>
          <cell r="B357" t="str">
            <v>B型卡簧</v>
          </cell>
          <cell r="C357" t="str">
            <v>3*65</v>
          </cell>
          <cell r="D357" t="str">
            <v>LS用ｽﾅｯﾌﾟﾋﾟﾝ</v>
          </cell>
          <cell r="E357" t="str">
            <v>PCS</v>
          </cell>
          <cell r="F357">
            <v>0.34</v>
          </cell>
          <cell r="G357">
            <v>0.35</v>
          </cell>
        </row>
        <row r="358">
          <cell r="A358">
            <v>213211</v>
          </cell>
          <cell r="B358" t="str">
            <v>内六角螺丝</v>
          </cell>
          <cell r="C358" t="str">
            <v>M6*35</v>
          </cell>
          <cell r="D358" t="str">
            <v>六角穴付ﾎﾞﾙﾄM6x35(三価ﾕﾆｸﾛ)_EL01H</v>
          </cell>
          <cell r="E358" t="str">
            <v>PCS</v>
          </cell>
          <cell r="F358">
            <v>0.125</v>
          </cell>
          <cell r="G358">
            <v>0.13</v>
          </cell>
        </row>
        <row r="359">
          <cell r="A359">
            <v>213212</v>
          </cell>
          <cell r="B359" t="str">
            <v>防松螺母</v>
          </cell>
          <cell r="C359" t="str">
            <v>M6</v>
          </cell>
          <cell r="D359" t="str">
            <v>M6ﾅｲﾛﾝﾅｯﾄ(三価ﾕﾆｸﾛ)_EL01H</v>
          </cell>
          <cell r="E359" t="str">
            <v>PCS</v>
          </cell>
          <cell r="F359">
            <v>0.03</v>
          </cell>
          <cell r="G359">
            <v>0.03</v>
          </cell>
        </row>
        <row r="360">
          <cell r="A360">
            <v>213213</v>
          </cell>
          <cell r="B360" t="str">
            <v>垫片M6</v>
          </cell>
          <cell r="C360" t="str">
            <v>M6-13-1.5</v>
          </cell>
          <cell r="D360" t="str">
            <v>M6ﾜｯｼｬt1.5(三価ﾕﾆｸﾛ)</v>
          </cell>
          <cell r="E360" t="str">
            <v>PCS</v>
          </cell>
          <cell r="F360">
            <v>1.2E-2</v>
          </cell>
          <cell r="G360">
            <v>1.2999999999999999E-2</v>
          </cell>
        </row>
        <row r="361">
          <cell r="A361">
            <v>212069</v>
          </cell>
          <cell r="B361" t="str">
            <v>21垫片（直径20）</v>
          </cell>
          <cell r="C361" t="str">
            <v>8-20-t2</v>
          </cell>
          <cell r="D361" t="str">
            <v>LS-φ21ﾜｯｼｬ</v>
          </cell>
          <cell r="E361" t="str">
            <v>PCS</v>
          </cell>
          <cell r="F361">
            <v>5.5E-2</v>
          </cell>
          <cell r="G361">
            <v>5.7000000000000002E-2</v>
          </cell>
        </row>
        <row r="362">
          <cell r="A362">
            <v>212436</v>
          </cell>
          <cell r="B362" t="str">
            <v>24垫片（直径25）</v>
          </cell>
          <cell r="C362" t="str">
            <v>25-M8-t3</v>
          </cell>
          <cell r="D362" t="str">
            <v>ﾜｯｼｬφ24-M8-t3 (LS-φ24ﾜｯｼｬ)</v>
          </cell>
          <cell r="E362" t="str">
            <v>PCS</v>
          </cell>
          <cell r="F362">
            <v>0.14000000000000001</v>
          </cell>
          <cell r="G362">
            <v>0.14399999999999999</v>
          </cell>
        </row>
        <row r="363">
          <cell r="A363">
            <v>212358</v>
          </cell>
          <cell r="B363" t="str">
            <v>防松螺母</v>
          </cell>
          <cell r="C363" t="str">
            <v>M8</v>
          </cell>
          <cell r="D363" t="str">
            <v>M8-LOCKNUT</v>
          </cell>
          <cell r="E363" t="str">
            <v>PCS</v>
          </cell>
          <cell r="F363">
            <v>7.1999999999999995E-2</v>
          </cell>
          <cell r="G363">
            <v>7.3999999999999996E-2</v>
          </cell>
        </row>
        <row r="364">
          <cell r="A364">
            <v>212357</v>
          </cell>
          <cell r="B364" t="str">
            <v>防松螺母</v>
          </cell>
          <cell r="C364" t="str">
            <v>M10</v>
          </cell>
          <cell r="D364" t="str">
            <v>M10-LOCKNUT</v>
          </cell>
          <cell r="E364" t="str">
            <v>PCS</v>
          </cell>
          <cell r="F364">
            <v>0.17</v>
          </cell>
          <cell r="G364">
            <v>0.18</v>
          </cell>
        </row>
        <row r="365">
          <cell r="A365">
            <v>212438</v>
          </cell>
          <cell r="B365" t="str">
            <v>外齿垫圈</v>
          </cell>
          <cell r="C365" t="str">
            <v>M16</v>
          </cell>
          <cell r="D365" t="str">
            <v>歯付ﾜｯｼｬ</v>
          </cell>
          <cell r="E365" t="str">
            <v>PCS</v>
          </cell>
          <cell r="F365">
            <v>0.19</v>
          </cell>
          <cell r="G365">
            <v>0.2</v>
          </cell>
        </row>
        <row r="366">
          <cell r="A366">
            <v>212409</v>
          </cell>
          <cell r="B366" t="str">
            <v>六角螺丝</v>
          </cell>
          <cell r="C366" t="str">
            <v>10.9级M6*15</v>
          </cell>
          <cell r="D366" t="str">
            <v>LS100-六角穴低頭M6-15</v>
          </cell>
          <cell r="E366" t="str">
            <v>PCS</v>
          </cell>
          <cell r="F366">
            <v>0.12</v>
          </cell>
          <cell r="G366">
            <v>0.124</v>
          </cell>
        </row>
        <row r="367">
          <cell r="A367">
            <v>213407</v>
          </cell>
          <cell r="B367" t="str">
            <v>内六角螺丝</v>
          </cell>
          <cell r="C367" t="str">
            <v>M6*40</v>
          </cell>
          <cell r="D367" t="str">
            <v>六角穴付ﾎﾞﾙﾄM6x40(三価ﾕﾆｸﾛ)_EL</v>
          </cell>
          <cell r="E367" t="str">
            <v>PCS</v>
          </cell>
          <cell r="F367">
            <v>0.15</v>
          </cell>
          <cell r="G367">
            <v>0.155</v>
          </cell>
        </row>
        <row r="368">
          <cell r="A368">
            <v>212057</v>
          </cell>
          <cell r="B368" t="str">
            <v>六角铁币</v>
          </cell>
          <cell r="C368" t="str">
            <v>M8*20</v>
          </cell>
          <cell r="D368" t="str">
            <v>LS用六角ｺｲﾝJCBφ8x20</v>
          </cell>
          <cell r="E368" t="str">
            <v>PCS</v>
          </cell>
          <cell r="F368">
            <v>0.16500000000000001</v>
          </cell>
          <cell r="G368">
            <v>0.17</v>
          </cell>
        </row>
        <row r="369">
          <cell r="A369">
            <v>212526</v>
          </cell>
          <cell r="B369" t="str">
            <v>六角铁币(防松)</v>
          </cell>
          <cell r="C369" t="str">
            <v>M8*20</v>
          </cell>
          <cell r="D369" t="str">
            <v>LS用六角ｺｲﾝJCBφ8X20(LOCKBOLT)</v>
          </cell>
          <cell r="E369" t="str">
            <v>PCS</v>
          </cell>
          <cell r="F369">
            <v>0.2</v>
          </cell>
          <cell r="G369">
            <v>0.20599999999999999</v>
          </cell>
        </row>
        <row r="370">
          <cell r="A370">
            <v>212395</v>
          </cell>
          <cell r="B370" t="str">
            <v>六角铁币HL</v>
          </cell>
          <cell r="C370" t="str">
            <v>M8*20带台阶</v>
          </cell>
          <cell r="D370" t="str">
            <v>LS用六角ｺｲﾝJCBφ8x20(HTL)</v>
          </cell>
          <cell r="E370" t="str">
            <v>PCS</v>
          </cell>
          <cell r="F370">
            <v>0.20399999999999999</v>
          </cell>
          <cell r="G370">
            <v>0.21</v>
          </cell>
        </row>
        <row r="371">
          <cell r="A371">
            <v>213981</v>
          </cell>
          <cell r="B371" t="str">
            <v>六角铁币</v>
          </cell>
          <cell r="C371" t="str">
            <v>M8*25</v>
          </cell>
          <cell r="D371" t="str">
            <v>JCB M8-25</v>
          </cell>
          <cell r="E371" t="str">
            <v>PCS</v>
          </cell>
          <cell r="F371">
            <v>0.20499999999999999</v>
          </cell>
          <cell r="G371">
            <v>0.21</v>
          </cell>
        </row>
        <row r="372">
          <cell r="A372">
            <v>131229</v>
          </cell>
          <cell r="B372" t="str">
            <v>平头铆钉</v>
          </cell>
          <cell r="C372" t="str">
            <v>8*25</v>
          </cell>
          <cell r="D372" t="str">
            <v>平ﾘﾍﾞｯﾄφ8X25</v>
          </cell>
          <cell r="E372" t="str">
            <v>PCS</v>
          </cell>
          <cell r="F372">
            <v>0.17</v>
          </cell>
          <cell r="G372">
            <v>0.17499999999999999</v>
          </cell>
        </row>
        <row r="373">
          <cell r="A373">
            <v>210786</v>
          </cell>
          <cell r="B373" t="str">
            <v>IS150W弹片</v>
          </cell>
          <cell r="D373" t="str">
            <v>IS150W板ﾊﾞﾈ</v>
          </cell>
          <cell r="E373" t="str">
            <v>PCS</v>
          </cell>
          <cell r="F373">
            <v>0.14000000000000001</v>
          </cell>
          <cell r="G373">
            <v>0.14499999999999999</v>
          </cell>
        </row>
        <row r="374">
          <cell r="A374">
            <v>212159</v>
          </cell>
          <cell r="B374" t="str">
            <v>LS100弹簧</v>
          </cell>
          <cell r="D374" t="str">
            <v>LS100用板ﾊﾞﾈ</v>
          </cell>
          <cell r="E374" t="str">
            <v>PCS</v>
          </cell>
          <cell r="F374">
            <v>3.7999999999999999E-2</v>
          </cell>
          <cell r="G374">
            <v>3.9E-2</v>
          </cell>
        </row>
        <row r="375">
          <cell r="A375">
            <v>212060</v>
          </cell>
          <cell r="B375" t="str">
            <v>LS200弹簧</v>
          </cell>
          <cell r="D375" t="str">
            <v>LS200-ﾊﾞﾈ</v>
          </cell>
          <cell r="E375" t="str">
            <v>PCS</v>
          </cell>
          <cell r="F375">
            <v>0.04</v>
          </cell>
          <cell r="G375">
            <v>4.1000000000000002E-2</v>
          </cell>
        </row>
        <row r="376">
          <cell r="A376">
            <v>212289</v>
          </cell>
          <cell r="B376" t="str">
            <v>LS300弹簧</v>
          </cell>
          <cell r="D376" t="str">
            <v>LS300-板ﾊﾞﾈ</v>
          </cell>
          <cell r="E376" t="str">
            <v>PCS</v>
          </cell>
          <cell r="F376">
            <v>4.2999999999999997E-2</v>
          </cell>
          <cell r="G376">
            <v>4.3999999999999997E-2</v>
          </cell>
        </row>
        <row r="377">
          <cell r="A377">
            <v>133003</v>
          </cell>
          <cell r="B377" t="str">
            <v>KF弹簧</v>
          </cell>
          <cell r="D377" t="str">
            <v>KF(KD,AC)ｷｯｸﾊﾞﾈ</v>
          </cell>
          <cell r="E377" t="str">
            <v>PCS</v>
          </cell>
          <cell r="F377">
            <v>7.4999999999999997E-2</v>
          </cell>
          <cell r="G377">
            <v>7.6999999999999999E-2</v>
          </cell>
        </row>
        <row r="378">
          <cell r="A378">
            <v>131232</v>
          </cell>
          <cell r="B378" t="str">
            <v>中空铆钉</v>
          </cell>
          <cell r="C378" t="str">
            <v>8*16</v>
          </cell>
          <cell r="D378" t="str">
            <v>中空8x16RT_KX</v>
          </cell>
          <cell r="E378" t="str">
            <v>PCS</v>
          </cell>
          <cell r="F378">
            <v>0.107</v>
          </cell>
          <cell r="G378">
            <v>0.11</v>
          </cell>
        </row>
        <row r="379">
          <cell r="A379">
            <v>210465</v>
          </cell>
          <cell r="B379" t="str">
            <v>KX-U7副体弹簧</v>
          </cell>
          <cell r="C379" t="str">
            <v>12*20</v>
          </cell>
          <cell r="D379" t="str">
            <v>戻しﾊﾞﾈφ12X20</v>
          </cell>
          <cell r="E379" t="str">
            <v>PCS</v>
          </cell>
          <cell r="F379">
            <v>0.2</v>
          </cell>
          <cell r="G379">
            <v>0.21</v>
          </cell>
        </row>
        <row r="380">
          <cell r="A380">
            <v>137087</v>
          </cell>
          <cell r="B380" t="str">
            <v>十字扁圆头螺丝</v>
          </cell>
          <cell r="C380" t="str">
            <v>M10*15</v>
          </cell>
          <cell r="D380" t="str">
            <v>ﾄﾗｽM10X15_IP8</v>
          </cell>
          <cell r="E380" t="str">
            <v>PCS</v>
          </cell>
          <cell r="F380">
            <v>0.35</v>
          </cell>
          <cell r="G380">
            <v>0.36</v>
          </cell>
        </row>
        <row r="381">
          <cell r="A381">
            <v>131233</v>
          </cell>
          <cell r="B381" t="str">
            <v>中空铆钉</v>
          </cell>
          <cell r="C381" t="str">
            <v>6*34</v>
          </cell>
          <cell r="D381" t="str">
            <v>中空ﾘﾍﾞｯﾄ 6x34_KX</v>
          </cell>
          <cell r="E381" t="str">
            <v>PCS</v>
          </cell>
          <cell r="F381">
            <v>0.14000000000000001</v>
          </cell>
        </row>
        <row r="382">
          <cell r="A382">
            <v>152013</v>
          </cell>
          <cell r="B382" t="str">
            <v>有段铆钉</v>
          </cell>
          <cell r="C382" t="str">
            <v>8*31.5-6*6</v>
          </cell>
          <cell r="D382" t="str">
            <v>中空段付きﾘﾍﾞｯﾄ 8x31.5-6x6</v>
          </cell>
          <cell r="E382" t="str">
            <v>PCS</v>
          </cell>
          <cell r="F382">
            <v>0.41</v>
          </cell>
        </row>
        <row r="383">
          <cell r="A383">
            <v>213416</v>
          </cell>
          <cell r="B383" t="str">
            <v>e形卡簧</v>
          </cell>
          <cell r="C383">
            <v>10</v>
          </cell>
          <cell r="D383" t="str">
            <v>E-RING 10</v>
          </cell>
          <cell r="E383" t="str">
            <v>PCS</v>
          </cell>
          <cell r="F383">
            <v>4.4999999999999998E-2</v>
          </cell>
          <cell r="G383">
            <v>4.5999999999999999E-2</v>
          </cell>
        </row>
        <row r="384">
          <cell r="A384">
            <v>131230</v>
          </cell>
          <cell r="B384" t="str">
            <v>中空铆钉</v>
          </cell>
          <cell r="C384" t="str">
            <v>5x23</v>
          </cell>
          <cell r="D384" t="str">
            <v>平中空ﾘﾍﾞｯﾄφ5x23</v>
          </cell>
          <cell r="E384" t="str">
            <v>PCS</v>
          </cell>
          <cell r="F384">
            <v>8.7999999999999995E-2</v>
          </cell>
          <cell r="G384">
            <v>9.0999999999999998E-2</v>
          </cell>
        </row>
        <row r="385">
          <cell r="A385">
            <v>213920</v>
          </cell>
          <cell r="B385" t="str">
            <v>中空铆钉</v>
          </cell>
          <cell r="C385" t="str">
            <v>5*13</v>
          </cell>
          <cell r="D385" t="str">
            <v>FLAT TUBULAR RIVETS φ5-13</v>
          </cell>
          <cell r="E385" t="str">
            <v>PCS</v>
          </cell>
          <cell r="F385">
            <v>7.0000000000000007E-2</v>
          </cell>
        </row>
        <row r="386">
          <cell r="A386">
            <v>137093</v>
          </cell>
          <cell r="B386" t="str">
            <v>弹垫</v>
          </cell>
          <cell r="C386" t="str">
            <v>内径8外径13t2.4</v>
          </cell>
          <cell r="D386" t="str">
            <v>M8ｽﾌﾟﾘﾝｸﾞﾜｯｼｬ(ﾕﾆｸﾛ)</v>
          </cell>
          <cell r="E386" t="str">
            <v>PCS</v>
          </cell>
          <cell r="F386">
            <v>2.9000000000000001E-2</v>
          </cell>
          <cell r="G386">
            <v>0.03</v>
          </cell>
        </row>
        <row r="387">
          <cell r="A387">
            <v>137044</v>
          </cell>
          <cell r="B387" t="str">
            <v>RK垫片</v>
          </cell>
          <cell r="C387" t="str">
            <v>φ20xφ10.5x1.2</v>
          </cell>
          <cell r="D387" t="str">
            <v>RK用ﾜｯｼｬ(φ20xφ10.5x1.2)</v>
          </cell>
          <cell r="E387" t="str">
            <v>PCS</v>
          </cell>
          <cell r="G387">
            <v>0.05</v>
          </cell>
        </row>
        <row r="388">
          <cell r="A388">
            <v>213835</v>
          </cell>
          <cell r="B388" t="str">
            <v>垫片</v>
          </cell>
          <cell r="C388" t="str">
            <v>10x20x1.0</v>
          </cell>
          <cell r="D388" t="str">
            <v>STEEL WASHER d10xD20xt1.0</v>
          </cell>
          <cell r="E388" t="str">
            <v>PCS</v>
          </cell>
          <cell r="F388">
            <v>0.04</v>
          </cell>
          <cell r="G388">
            <v>4.1000000000000002E-2</v>
          </cell>
        </row>
        <row r="389">
          <cell r="B389" t="str">
            <v>垫片</v>
          </cell>
          <cell r="C389" t="str">
            <v>12x14x0.5</v>
          </cell>
          <cell r="D389" t="str">
            <v>FLAT WASHER d12xD14xt0.5</v>
          </cell>
          <cell r="E389" t="str">
            <v>PCS</v>
          </cell>
          <cell r="F389">
            <v>0.05</v>
          </cell>
          <cell r="G389">
            <v>5.1999999999999998E-2</v>
          </cell>
        </row>
        <row r="390">
          <cell r="A390">
            <v>212640</v>
          </cell>
          <cell r="B390" t="str">
            <v>LS-B螺套</v>
          </cell>
          <cell r="C390" t="str">
            <v>细牙</v>
          </cell>
          <cell r="D390" t="str">
            <v>B SOCKET(FINE) material</v>
          </cell>
          <cell r="E390" t="str">
            <v>PCS</v>
          </cell>
          <cell r="F390">
            <v>2.85</v>
          </cell>
          <cell r="G390">
            <v>2.94</v>
          </cell>
        </row>
        <row r="391">
          <cell r="A391">
            <v>131028</v>
          </cell>
          <cell r="B391" t="str">
            <v>手柄NO.0</v>
          </cell>
          <cell r="C391" t="str">
            <v>10*160</v>
          </cell>
          <cell r="D391" t="str">
            <v>水引寸切 φ10X160_No.0</v>
          </cell>
          <cell r="E391" t="str">
            <v>PCS</v>
          </cell>
          <cell r="F391">
            <v>0.95</v>
          </cell>
          <cell r="G391">
            <v>0.97</v>
          </cell>
        </row>
        <row r="392">
          <cell r="A392">
            <v>131095</v>
          </cell>
          <cell r="B392" t="str">
            <v>手柄N0.1</v>
          </cell>
          <cell r="C392" t="str">
            <v>10*160</v>
          </cell>
          <cell r="D392" t="str">
            <v>水引寸切 φ10X160_No.1</v>
          </cell>
          <cell r="E392" t="str">
            <v>PCS</v>
          </cell>
          <cell r="F392">
            <v>0.95</v>
          </cell>
          <cell r="G392">
            <v>0.97</v>
          </cell>
        </row>
        <row r="393">
          <cell r="A393">
            <v>131043</v>
          </cell>
          <cell r="B393" t="str">
            <v>手柄N0.2</v>
          </cell>
          <cell r="C393" t="str">
            <v>10*200</v>
          </cell>
          <cell r="D393" t="str">
            <v>水引寸切 φ10X200_No.2</v>
          </cell>
          <cell r="E393" t="str">
            <v>PCS</v>
          </cell>
          <cell r="F393">
            <v>1.1000000000000001</v>
          </cell>
          <cell r="G393">
            <v>1.1299999999999999</v>
          </cell>
        </row>
        <row r="394">
          <cell r="A394">
            <v>131202</v>
          </cell>
          <cell r="B394" t="str">
            <v>手柄N0.3</v>
          </cell>
          <cell r="C394" t="str">
            <v>10*200</v>
          </cell>
          <cell r="D394" t="str">
            <v>水引寸切 φ10X200_No.3</v>
          </cell>
          <cell r="E394" t="str">
            <v>PCS</v>
          </cell>
          <cell r="F394">
            <v>1.1000000000000001</v>
          </cell>
          <cell r="G394">
            <v>1.1299999999999999</v>
          </cell>
        </row>
        <row r="395">
          <cell r="A395">
            <v>130231</v>
          </cell>
          <cell r="B395" t="str">
            <v>手柄NO.4特殊</v>
          </cell>
          <cell r="C395" t="str">
            <v>10*330</v>
          </cell>
          <cell r="D395" t="str">
            <v>水引寸切 φ10x330_No_4(長寸)</v>
          </cell>
          <cell r="E395" t="str">
            <v>PCS</v>
          </cell>
          <cell r="F395">
            <v>1.35</v>
          </cell>
        </row>
        <row r="396">
          <cell r="A396">
            <v>131204</v>
          </cell>
          <cell r="B396" t="str">
            <v>手柄N0.5</v>
          </cell>
          <cell r="C396" t="str">
            <v>10*250</v>
          </cell>
          <cell r="D396" t="str">
            <v>水引寸切 φ10X250_No.5</v>
          </cell>
          <cell r="E396" t="str">
            <v>PCS</v>
          </cell>
          <cell r="F396">
            <v>1.35</v>
          </cell>
          <cell r="G396">
            <v>1.39</v>
          </cell>
        </row>
        <row r="397">
          <cell r="A397">
            <v>130232</v>
          </cell>
          <cell r="B397" t="str">
            <v>手柄NO.6特殊</v>
          </cell>
          <cell r="C397" t="str">
            <v xml:space="preserve">10*335 </v>
          </cell>
          <cell r="D397" t="str">
            <v>水引寸切 φ10x335_No.6特殊</v>
          </cell>
          <cell r="E397" t="str">
            <v>PCS</v>
          </cell>
          <cell r="F397">
            <v>1.2</v>
          </cell>
        </row>
        <row r="398">
          <cell r="A398">
            <v>210178</v>
          </cell>
          <cell r="B398" t="str">
            <v>手柄N0.18</v>
          </cell>
          <cell r="C398" t="str">
            <v>10*130</v>
          </cell>
          <cell r="D398" t="str">
            <v>ﾚﾊﾞｰ棒 No.18(材料)</v>
          </cell>
          <cell r="E398" t="str">
            <v>PCS</v>
          </cell>
          <cell r="F398">
            <v>0.63</v>
          </cell>
          <cell r="G398">
            <v>0.65</v>
          </cell>
        </row>
        <row r="399">
          <cell r="A399">
            <v>130230</v>
          </cell>
          <cell r="B399" t="str">
            <v>手柄N0.13</v>
          </cell>
          <cell r="C399" t="str">
            <v>10*135</v>
          </cell>
          <cell r="D399" t="str">
            <v>水引寸切 φ10x135_No_13</v>
          </cell>
          <cell r="E399" t="str">
            <v>PCS</v>
          </cell>
          <cell r="F399">
            <v>0.65</v>
          </cell>
          <cell r="G399">
            <v>0.67</v>
          </cell>
        </row>
        <row r="400">
          <cell r="A400">
            <v>212599</v>
          </cell>
          <cell r="B400" t="str">
            <v>IP13B铁管</v>
          </cell>
          <cell r="D400" t="str">
            <v>IP13B用ｿｹｯﾄﾊﾟｲﾌﾟ</v>
          </cell>
          <cell r="E400" t="str">
            <v>PCS</v>
          </cell>
          <cell r="F400">
            <v>1.05</v>
          </cell>
          <cell r="G400">
            <v>1.08</v>
          </cell>
        </row>
        <row r="401">
          <cell r="A401">
            <v>212700</v>
          </cell>
          <cell r="B401" t="str">
            <v>LS100平头高螺母</v>
          </cell>
          <cell r="D401" t="str">
            <v>LS-HEX AXIS</v>
          </cell>
          <cell r="E401" t="str">
            <v>PCS</v>
          </cell>
          <cell r="F401">
            <v>0.8</v>
          </cell>
        </row>
        <row r="402">
          <cell r="A402">
            <v>213903</v>
          </cell>
          <cell r="B402" t="str">
            <v>GS平头高螺母</v>
          </cell>
          <cell r="D402" t="str">
            <v>GS-HEX AXIS</v>
          </cell>
          <cell r="E402" t="str">
            <v>PCS</v>
          </cell>
          <cell r="F402">
            <v>0.85</v>
          </cell>
          <cell r="G402">
            <v>0.87</v>
          </cell>
        </row>
        <row r="403">
          <cell r="A403">
            <v>213977</v>
          </cell>
          <cell r="B403" t="str">
            <v>FH-(I型)副体</v>
          </cell>
          <cell r="D403" t="str">
            <v>FH-ARM-I</v>
          </cell>
          <cell r="E403" t="str">
            <v>PCS</v>
          </cell>
          <cell r="F403">
            <v>1.35</v>
          </cell>
          <cell r="G403">
            <v>1.39</v>
          </cell>
        </row>
        <row r="404">
          <cell r="A404">
            <v>213979</v>
          </cell>
          <cell r="B404" t="str">
            <v>FH-L型副体 左</v>
          </cell>
          <cell r="D404" t="str">
            <v>FH-ARM-L(L)</v>
          </cell>
          <cell r="E404" t="str">
            <v>PCS</v>
          </cell>
          <cell r="F404">
            <v>2.5</v>
          </cell>
          <cell r="G404">
            <v>2.57</v>
          </cell>
        </row>
        <row r="405">
          <cell r="A405">
            <v>213978</v>
          </cell>
          <cell r="B405" t="str">
            <v>FH-L型副体 右</v>
          </cell>
          <cell r="D405" t="str">
            <v>FH-ARM-L(R)</v>
          </cell>
          <cell r="E405" t="str">
            <v>PCS</v>
          </cell>
          <cell r="F405">
            <v>2.5</v>
          </cell>
          <cell r="G405">
            <v>2.57</v>
          </cell>
        </row>
        <row r="406">
          <cell r="A406">
            <v>213980</v>
          </cell>
          <cell r="B406" t="str">
            <v>FH-侧臂</v>
          </cell>
          <cell r="D406" t="str">
            <v>FH-SIDE ARM</v>
          </cell>
          <cell r="E406" t="str">
            <v>PCS</v>
          </cell>
          <cell r="F406">
            <v>0.45</v>
          </cell>
          <cell r="G406">
            <v>0.46</v>
          </cell>
        </row>
        <row r="407">
          <cell r="A407">
            <v>213983</v>
          </cell>
          <cell r="B407" t="str">
            <v xml:space="preserve">FH-I型副体(130-180) </v>
          </cell>
          <cell r="D407" t="str">
            <v>FH-ARM-I(130-180)</v>
          </cell>
          <cell r="E407" t="str">
            <v>PCS</v>
          </cell>
          <cell r="F407">
            <v>1.35</v>
          </cell>
          <cell r="G407">
            <v>1.39</v>
          </cell>
        </row>
        <row r="408">
          <cell r="A408">
            <v>213987</v>
          </cell>
          <cell r="B408" t="str">
            <v>FH-L型副体(S)右</v>
          </cell>
          <cell r="D408" t="str">
            <v>FH-ARM-L(S)(R)</v>
          </cell>
          <cell r="E408" t="str">
            <v>PCS</v>
          </cell>
          <cell r="F408">
            <v>2.1</v>
          </cell>
          <cell r="G408">
            <v>2.16</v>
          </cell>
        </row>
        <row r="409">
          <cell r="A409">
            <v>213988</v>
          </cell>
          <cell r="B409" t="str">
            <v>FH-L型副体(S)左</v>
          </cell>
          <cell r="D409" t="str">
            <v>FH-ARM-L(S)(L)</v>
          </cell>
          <cell r="E409" t="str">
            <v>PCS</v>
          </cell>
          <cell r="F409">
            <v>2.1</v>
          </cell>
          <cell r="G409">
            <v>2.16</v>
          </cell>
        </row>
        <row r="410">
          <cell r="A410">
            <v>213989</v>
          </cell>
          <cell r="B410" t="str">
            <v xml:space="preserve">FH-I型副体(55-180) </v>
          </cell>
          <cell r="D410" t="str">
            <v>FH-ARM-I(55-180)</v>
          </cell>
          <cell r="E410" t="str">
            <v>PCS</v>
          </cell>
          <cell r="F410">
            <v>1.35</v>
          </cell>
          <cell r="G410">
            <v>1.39</v>
          </cell>
        </row>
        <row r="411">
          <cell r="A411">
            <v>213991</v>
          </cell>
          <cell r="B411" t="str">
            <v xml:space="preserve">FH-I型副体(55-171) </v>
          </cell>
          <cell r="D411" t="str">
            <v xml:space="preserve">FH-ARM-I(55-171) </v>
          </cell>
          <cell r="E411" t="str">
            <v>PCS</v>
          </cell>
          <cell r="F411">
            <v>1.35</v>
          </cell>
          <cell r="G411">
            <v>1.39</v>
          </cell>
        </row>
        <row r="412">
          <cell r="A412">
            <v>213994</v>
          </cell>
          <cell r="B412" t="str">
            <v>FH-I型副体(58)</v>
          </cell>
          <cell r="D412" t="str">
            <v xml:space="preserve">FH-ARM-I(58) </v>
          </cell>
          <cell r="E412" t="str">
            <v>PCS</v>
          </cell>
          <cell r="F412">
            <v>1.35</v>
          </cell>
          <cell r="G412">
            <v>1.39</v>
          </cell>
        </row>
        <row r="413">
          <cell r="A413">
            <v>213414</v>
          </cell>
          <cell r="B413" t="str">
            <v>EL-03H螺套铁管</v>
          </cell>
          <cell r="C413" t="str">
            <v>12.15*16*24</v>
          </cell>
          <cell r="D413" t="str">
            <v>B SOCKET PIPE(S)_EL-03H</v>
          </cell>
          <cell r="E413" t="str">
            <v>PCS</v>
          </cell>
          <cell r="F413">
            <v>0.88</v>
          </cell>
          <cell r="G413">
            <v>0.9</v>
          </cell>
        </row>
        <row r="414">
          <cell r="A414">
            <v>210416</v>
          </cell>
          <cell r="B414" t="str">
            <v>RK短棒</v>
          </cell>
          <cell r="D414" t="str">
            <v>RKｻｼ棒(短)</v>
          </cell>
          <cell r="E414" t="str">
            <v>PCS</v>
          </cell>
          <cell r="G414">
            <v>2.1</v>
          </cell>
        </row>
        <row r="415">
          <cell r="A415">
            <v>210417</v>
          </cell>
          <cell r="B415" t="str">
            <v>RK长棒</v>
          </cell>
          <cell r="D415" t="str">
            <v>RKｻｼ棒(長)</v>
          </cell>
          <cell r="E415" t="str">
            <v>PCS</v>
          </cell>
          <cell r="G415">
            <v>2.2000000000000002</v>
          </cell>
        </row>
        <row r="416">
          <cell r="A416">
            <v>212825</v>
          </cell>
          <cell r="B416" t="str">
            <v>LS200(S)-HTL6副体R</v>
          </cell>
          <cell r="D416" t="str">
            <v>LS200(S)-ARM(HTL6) R</v>
          </cell>
          <cell r="E416" t="str">
            <v>PCS</v>
          </cell>
          <cell r="F416">
            <v>3.6</v>
          </cell>
          <cell r="G416">
            <v>3.7</v>
          </cell>
        </row>
        <row r="417">
          <cell r="A417">
            <v>212826</v>
          </cell>
          <cell r="B417" t="str">
            <v>LS200(S)-HTL6副体L</v>
          </cell>
          <cell r="D417" t="str">
            <v>LS200(S)-ARM(HTL6) L</v>
          </cell>
          <cell r="E417" t="str">
            <v>PCS</v>
          </cell>
          <cell r="F417">
            <v>3.6</v>
          </cell>
          <cell r="G417">
            <v>3.7</v>
          </cell>
        </row>
        <row r="418">
          <cell r="B418" t="str">
            <v>LS200(S)-HTL6副体R</v>
          </cell>
          <cell r="D418" t="str">
            <v>LS200(S)-ARM(HTL6) R</v>
          </cell>
          <cell r="E418" t="str">
            <v>PCS</v>
          </cell>
          <cell r="F418">
            <v>2.4300000000000002</v>
          </cell>
          <cell r="G418">
            <v>2.5</v>
          </cell>
        </row>
        <row r="419">
          <cell r="B419" t="str">
            <v>LS200(S)-HTL6副体L</v>
          </cell>
          <cell r="D419" t="str">
            <v>LS200(S)-ARM(HTL6) L</v>
          </cell>
          <cell r="E419" t="str">
            <v>PCS</v>
          </cell>
          <cell r="F419">
            <v>2.4300000000000002</v>
          </cell>
          <cell r="G419">
            <v>2.5</v>
          </cell>
        </row>
        <row r="420">
          <cell r="B420" t="str">
            <v>LS-B螺套成品加工</v>
          </cell>
          <cell r="E420" t="str">
            <v>PCS</v>
          </cell>
          <cell r="F420">
            <v>4.7</v>
          </cell>
          <cell r="G420">
            <v>4.84</v>
          </cell>
        </row>
        <row r="421">
          <cell r="A421">
            <v>212615</v>
          </cell>
          <cell r="B421" t="str">
            <v>LS200-B螺套(镀铬)细牙</v>
          </cell>
          <cell r="D421" t="str">
            <v>B SOCKET (FINE) (ELECTROPLATE)</v>
          </cell>
          <cell r="E421" t="str">
            <v>PCS</v>
          </cell>
          <cell r="F421">
            <v>4.3</v>
          </cell>
          <cell r="G421">
            <v>4.42</v>
          </cell>
        </row>
        <row r="422">
          <cell r="A422">
            <v>210196</v>
          </cell>
          <cell r="B422" t="str">
            <v>LEVER(UB)镀铬</v>
          </cell>
          <cell r="D422" t="str">
            <v>LEVER(UB)(CHROME)</v>
          </cell>
          <cell r="E422" t="str">
            <v>PCS</v>
          </cell>
          <cell r="F422">
            <v>3.8</v>
          </cell>
          <cell r="G422">
            <v>3.9</v>
          </cell>
        </row>
        <row r="423">
          <cell r="A423">
            <v>137088</v>
          </cell>
          <cell r="B423" t="str">
            <v>M16细牙螺母</v>
          </cell>
          <cell r="C423" t="str">
            <v>M16*1.0*12</v>
          </cell>
          <cell r="D423" t="str">
            <v>M16ﾅｯﾄ(細目)_HTL</v>
          </cell>
          <cell r="E423" t="str">
            <v>PCS</v>
          </cell>
          <cell r="F423">
            <v>0.5</v>
          </cell>
          <cell r="G423">
            <v>0.51</v>
          </cell>
        </row>
        <row r="424">
          <cell r="A424">
            <v>212333</v>
          </cell>
          <cell r="B424" t="str">
            <v>LS200α锯齿铆钉</v>
          </cell>
          <cell r="C424" t="str">
            <v>S45C</v>
          </cell>
          <cell r="D424" t="str">
            <v>LS200(α)-ｾﾚｰｼｮﾝ軸(ﾕﾆｸﾛ)</v>
          </cell>
          <cell r="E424" t="str">
            <v>PCS</v>
          </cell>
          <cell r="F424">
            <v>0.95</v>
          </cell>
          <cell r="G424">
            <v>0.97</v>
          </cell>
        </row>
        <row r="425">
          <cell r="A425">
            <v>212132</v>
          </cell>
          <cell r="B425" t="str">
            <v>LS-G螺套</v>
          </cell>
          <cell r="D425" t="str">
            <v>LS-Gｿｹｯﾄ</v>
          </cell>
          <cell r="E425" t="str">
            <v>PCS</v>
          </cell>
          <cell r="F425">
            <v>4.55</v>
          </cell>
          <cell r="G425">
            <v>4.6900000000000004</v>
          </cell>
        </row>
        <row r="426">
          <cell r="A426">
            <v>212191</v>
          </cell>
          <cell r="B426" t="str">
            <v>延长板</v>
          </cell>
          <cell r="C426" t="str">
            <v>L181-H7.9-T4</v>
          </cell>
          <cell r="D426" t="str">
            <v>IS ｴｸｽﾃﾝｼｮﾝﾌﾟﾚｰﾄ(RS1用)</v>
          </cell>
          <cell r="E426" t="str">
            <v>PCS</v>
          </cell>
          <cell r="F426">
            <v>1.55</v>
          </cell>
          <cell r="G426">
            <v>1.6</v>
          </cell>
        </row>
        <row r="427">
          <cell r="A427">
            <v>212463</v>
          </cell>
          <cell r="B427" t="str">
            <v>支撑板</v>
          </cell>
          <cell r="D427" t="str">
            <v>IS150T-ﾌﾗｯﾄﾊﾞｰ(ﾕﾆｸﾛ)(KUKA)</v>
          </cell>
          <cell r="E427" t="str">
            <v>PCS</v>
          </cell>
          <cell r="F427">
            <v>1.75</v>
          </cell>
          <cell r="G427">
            <v>1.8</v>
          </cell>
        </row>
        <row r="428">
          <cell r="A428">
            <v>212606</v>
          </cell>
          <cell r="B428" t="str">
            <v>LS-G螺套（2）</v>
          </cell>
          <cell r="D428" t="str">
            <v>LS-Gｿｹｯﾄ2</v>
          </cell>
          <cell r="E428" t="str">
            <v>PCS</v>
          </cell>
          <cell r="F428">
            <v>3.95</v>
          </cell>
          <cell r="G428">
            <v>4.0599999999999996</v>
          </cell>
        </row>
        <row r="429">
          <cell r="A429">
            <v>212807</v>
          </cell>
          <cell r="B429" t="str">
            <v>LS-G螺套3</v>
          </cell>
          <cell r="D429" t="str">
            <v>LS-G3 SOCKET</v>
          </cell>
          <cell r="E429" t="str">
            <v>PCS</v>
          </cell>
          <cell r="F429">
            <v>3.95</v>
          </cell>
          <cell r="G429">
            <v>4.0599999999999996</v>
          </cell>
        </row>
        <row r="430">
          <cell r="A430">
            <v>212354</v>
          </cell>
          <cell r="B430" t="str">
            <v>LS-HI螺套</v>
          </cell>
          <cell r="D430" t="str">
            <v>HI SOCKET</v>
          </cell>
          <cell r="E430" t="str">
            <v>PCS</v>
          </cell>
          <cell r="F430">
            <v>4.8</v>
          </cell>
          <cell r="G430">
            <v>4.9400000000000004</v>
          </cell>
        </row>
        <row r="431">
          <cell r="A431">
            <v>212859</v>
          </cell>
          <cell r="B431" t="str">
            <v>LS-G螺套3（通孔）</v>
          </cell>
          <cell r="D431" t="str">
            <v>LS-G3 SOCKET(PENETRATED)</v>
          </cell>
          <cell r="E431" t="str">
            <v>PCS</v>
          </cell>
          <cell r="F431">
            <v>4.2</v>
          </cell>
          <cell r="G431">
            <v>4.32</v>
          </cell>
        </row>
        <row r="432">
          <cell r="A432">
            <v>212641</v>
          </cell>
          <cell r="B432" t="str">
            <v>LS-H螺套</v>
          </cell>
          <cell r="D432" t="str">
            <v>LS100-Hｿｹｯﾄ(NO ASSY)</v>
          </cell>
          <cell r="E432" t="str">
            <v>PCS</v>
          </cell>
          <cell r="F432">
            <v>4.3</v>
          </cell>
          <cell r="G432">
            <v>4.4000000000000004</v>
          </cell>
        </row>
        <row r="433">
          <cell r="A433">
            <v>212955</v>
          </cell>
          <cell r="B433" t="str">
            <v>LS-G螺套4（镀锌）</v>
          </cell>
          <cell r="C433" t="str">
            <v>LS-G4 SOCKET(UNICHROME)</v>
          </cell>
          <cell r="E433" t="str">
            <v>PCS</v>
          </cell>
          <cell r="F433">
            <v>2.0499999999999998</v>
          </cell>
          <cell r="G433">
            <v>2.1</v>
          </cell>
        </row>
        <row r="434">
          <cell r="A434">
            <v>212956</v>
          </cell>
          <cell r="B434" t="str">
            <v>LS-G螺套4不锈钢盖</v>
          </cell>
          <cell r="C434" t="str">
            <v>LS-G4 SOCKET STAINLESS COVER</v>
          </cell>
          <cell r="E434" t="str">
            <v>PCS</v>
          </cell>
          <cell r="F434">
            <v>0.3</v>
          </cell>
          <cell r="G434">
            <v>0.31</v>
          </cell>
        </row>
        <row r="435">
          <cell r="A435">
            <v>212965</v>
          </cell>
          <cell r="B435" t="str">
            <v>LS-G螺套4(通孔)</v>
          </cell>
          <cell r="C435" t="str">
            <v>LS-G4 SOCKET(PENETRATED)(U)</v>
          </cell>
          <cell r="E435" t="str">
            <v>PCS</v>
          </cell>
          <cell r="F435">
            <v>2.35</v>
          </cell>
          <cell r="G435">
            <v>2.42</v>
          </cell>
        </row>
        <row r="436">
          <cell r="A436">
            <v>216001</v>
          </cell>
          <cell r="B436" t="str">
            <v>CB01-ARM NO.32A(Material)</v>
          </cell>
          <cell r="C436" t="str">
            <v>CB01-ARM NO.32A(Material)</v>
          </cell>
          <cell r="E436" t="str">
            <v>PCS</v>
          </cell>
          <cell r="F436">
            <v>1.66</v>
          </cell>
          <cell r="G436">
            <v>1.7</v>
          </cell>
        </row>
        <row r="437">
          <cell r="A437">
            <v>216002</v>
          </cell>
          <cell r="B437" t="str">
            <v>CB01-副体 NO.30A(Material)</v>
          </cell>
          <cell r="C437" t="str">
            <v>CB01-ARM NO.30A(Material)</v>
          </cell>
          <cell r="E437" t="str">
            <v>PCS</v>
          </cell>
          <cell r="F437">
            <v>1.42</v>
          </cell>
          <cell r="G437">
            <v>1.46</v>
          </cell>
        </row>
        <row r="438">
          <cell r="A438">
            <v>216003</v>
          </cell>
          <cell r="B438" t="str">
            <v>CB01-ARM NO.32G(Material)</v>
          </cell>
          <cell r="C438" t="str">
            <v>CB01-ARM NO.32G(Material)</v>
          </cell>
          <cell r="E438" t="str">
            <v>PCS</v>
          </cell>
          <cell r="F438">
            <v>1.46</v>
          </cell>
          <cell r="G438">
            <v>1.5</v>
          </cell>
        </row>
        <row r="439">
          <cell r="A439">
            <v>216030</v>
          </cell>
          <cell r="B439" t="str">
            <v>CB01-副体 NO.32B(Material)</v>
          </cell>
          <cell r="C439" t="str">
            <v>CB01-ARM NO.32B(Material)</v>
          </cell>
          <cell r="E439" t="str">
            <v>PCS</v>
          </cell>
          <cell r="F439">
            <v>1.7</v>
          </cell>
          <cell r="G439">
            <v>1.75</v>
          </cell>
        </row>
        <row r="440">
          <cell r="A440">
            <v>133055</v>
          </cell>
          <cell r="B440" t="str">
            <v>KS无段弹簧</v>
          </cell>
          <cell r="D440" t="str">
            <v>KS ﾌﾘｰ用ﾊﾞﾈ</v>
          </cell>
          <cell r="E440" t="str">
            <v>PCS</v>
          </cell>
          <cell r="F440">
            <v>0.12</v>
          </cell>
          <cell r="G440">
            <v>0.12</v>
          </cell>
        </row>
        <row r="441">
          <cell r="A441">
            <v>212412</v>
          </cell>
          <cell r="B441" t="str">
            <v>LS200a押元垫片</v>
          </cell>
          <cell r="D441" t="str">
            <v>LS200(α)-ｽﾌﾟﾘﾝｸﾞﾎﾙﾀﾞｰ(樹脂)</v>
          </cell>
          <cell r="E441" t="str">
            <v>PCS</v>
          </cell>
          <cell r="F441">
            <v>7.8E-2</v>
          </cell>
          <cell r="G441">
            <v>0.09</v>
          </cell>
        </row>
        <row r="442">
          <cell r="A442">
            <v>211806</v>
          </cell>
          <cell r="B442" t="str">
            <v>KS-12SE塑胶套</v>
          </cell>
          <cell r="D442" t="str">
            <v>KS12SE-ｳｴｶﾊﾞｰ</v>
          </cell>
          <cell r="E442" t="str">
            <v>PCS</v>
          </cell>
          <cell r="F442">
            <v>0.03</v>
          </cell>
          <cell r="G442">
            <v>3.4000000000000002E-2</v>
          </cell>
        </row>
        <row r="443">
          <cell r="A443">
            <v>213982</v>
          </cell>
          <cell r="B443" t="str">
            <v>POM脚垫/FH-POM有段垫片</v>
          </cell>
          <cell r="D443" t="str">
            <v>POM BUSH24x2-10.5x1.4-d8.5</v>
          </cell>
          <cell r="E443" t="str">
            <v>PCS</v>
          </cell>
          <cell r="F443">
            <v>0.12</v>
          </cell>
          <cell r="G443">
            <v>0.13600000000000001</v>
          </cell>
        </row>
        <row r="444">
          <cell r="A444">
            <v>211504</v>
          </cell>
          <cell r="B444" t="str">
            <v>FR-L塑胶套</v>
          </cell>
          <cell r="C444" t="str">
            <v>白色</v>
          </cell>
          <cell r="D444" t="str">
            <v>FR-Lｷﾞｱｶﾊﾞｰ(白)</v>
          </cell>
          <cell r="E444" t="str">
            <v>个</v>
          </cell>
          <cell r="F444">
            <v>0.08</v>
          </cell>
          <cell r="G444">
            <v>0.09</v>
          </cell>
        </row>
        <row r="445">
          <cell r="A445">
            <v>211515</v>
          </cell>
          <cell r="B445" t="str">
            <v>FR-H塑胶套</v>
          </cell>
          <cell r="C445" t="str">
            <v>棕色</v>
          </cell>
          <cell r="D445" t="str">
            <v>FR-Hｷﾞｱｶﾊﾞｰ(茶)</v>
          </cell>
          <cell r="E445" t="str">
            <v>个</v>
          </cell>
          <cell r="F445">
            <v>0.08</v>
          </cell>
          <cell r="G445">
            <v>0.09</v>
          </cell>
        </row>
        <row r="446">
          <cell r="A446">
            <v>211524</v>
          </cell>
          <cell r="B446" t="str">
            <v>FR-H塑胶套1.6</v>
          </cell>
          <cell r="C446" t="str">
            <v>黑色</v>
          </cell>
          <cell r="D446" t="str">
            <v>FR-Hｷﾞｱｶﾊﾞｰ(黒)</v>
          </cell>
          <cell r="E446" t="str">
            <v>个</v>
          </cell>
          <cell r="F446">
            <v>0.08</v>
          </cell>
          <cell r="G446">
            <v>0.09</v>
          </cell>
        </row>
        <row r="447">
          <cell r="A447">
            <v>214512</v>
          </cell>
          <cell r="B447" t="str">
            <v>KVSI防晃边盖</v>
          </cell>
          <cell r="C447" t="str">
            <v>KVSI-SLIDE CAP</v>
          </cell>
          <cell r="D447" t="str">
            <v>黑色</v>
          </cell>
          <cell r="E447" t="str">
            <v>PCS</v>
          </cell>
          <cell r="F447">
            <v>0.4</v>
          </cell>
        </row>
        <row r="448">
          <cell r="A448">
            <v>214513</v>
          </cell>
          <cell r="B448" t="str">
            <v>KVSI底盖</v>
          </cell>
          <cell r="C448" t="str">
            <v>KVSI-BOTTOM CAP</v>
          </cell>
          <cell r="D448" t="str">
            <v>黑色</v>
          </cell>
          <cell r="E448" t="str">
            <v>PCS</v>
          </cell>
          <cell r="F448">
            <v>0.45</v>
          </cell>
        </row>
        <row r="449">
          <cell r="A449">
            <v>135056</v>
          </cell>
          <cell r="B449" t="str">
            <v>KX扁手柄塑胶盖（凹）</v>
          </cell>
          <cell r="C449" t="str">
            <v>LEVER GLIP-P(CONCAVE)</v>
          </cell>
          <cell r="E449" t="str">
            <v>PCS</v>
          </cell>
          <cell r="F449">
            <v>0.32</v>
          </cell>
        </row>
        <row r="450">
          <cell r="A450">
            <v>135057</v>
          </cell>
          <cell r="B450" t="str">
            <v>KX扁手柄塑胶盖（凸）</v>
          </cell>
          <cell r="C450" t="str">
            <v>LEVER GLIP-P(CONVEX)</v>
          </cell>
          <cell r="E450" t="str">
            <v>PCS</v>
          </cell>
          <cell r="F450">
            <v>0.3</v>
          </cell>
        </row>
        <row r="451">
          <cell r="A451">
            <v>210621</v>
          </cell>
          <cell r="B451" t="str">
            <v>IS垫片</v>
          </cell>
          <cell r="C451" t="str">
            <v>5.5*15*1.2mm</v>
          </cell>
          <cell r="D451" t="str">
            <v>ISﾜｯｼｬ 5.5X15X1.2(ﾕﾆｸﾛ)</v>
          </cell>
          <cell r="E451" t="str">
            <v>PCS</v>
          </cell>
          <cell r="F451">
            <v>0.02</v>
          </cell>
        </row>
        <row r="452">
          <cell r="A452">
            <v>212045</v>
          </cell>
          <cell r="B452" t="str">
            <v>M10垫片</v>
          </cell>
          <cell r="C452" t="str">
            <v>10*30*2.5mm</v>
          </cell>
          <cell r="D452" t="str">
            <v>LS用M10ﾜｯｼｬ(規格品)</v>
          </cell>
          <cell r="E452" t="str">
            <v>PCS</v>
          </cell>
          <cell r="F452">
            <v>0.17</v>
          </cell>
        </row>
        <row r="453">
          <cell r="A453">
            <v>130226</v>
          </cell>
          <cell r="B453" t="str">
            <v>PUP-肘棒</v>
          </cell>
          <cell r="C453" t="str">
            <v>10.8*354</v>
          </cell>
          <cell r="D453" t="str">
            <v>水引 φ10.7x354 (10.0x35)_肘棒</v>
          </cell>
          <cell r="E453" t="str">
            <v>PCS</v>
          </cell>
          <cell r="F453">
            <v>2.75</v>
          </cell>
          <cell r="G453">
            <v>2.97</v>
          </cell>
        </row>
        <row r="454">
          <cell r="A454">
            <v>130224</v>
          </cell>
          <cell r="B454" t="str">
            <v>PUP-NO棒</v>
          </cell>
          <cell r="C454" t="str">
            <v>10.8*314</v>
          </cell>
          <cell r="D454" t="str">
            <v>水引 φ10.7x314 (10.0x35)_ﾉ棒</v>
          </cell>
          <cell r="E454" t="str">
            <v>PCS</v>
          </cell>
          <cell r="F454">
            <v>2.5299999999999998</v>
          </cell>
          <cell r="G454">
            <v>2.73</v>
          </cell>
        </row>
        <row r="455">
          <cell r="A455">
            <v>130480</v>
          </cell>
          <cell r="B455" t="str">
            <v xml:space="preserve">LS200-NO.32B </v>
          </cell>
          <cell r="C455" t="str">
            <v>11.9*230MM</v>
          </cell>
          <cell r="D455" t="str">
            <v>磨鋼材φ12X230頭加工</v>
          </cell>
          <cell r="E455" t="str">
            <v>PCS</v>
          </cell>
          <cell r="F455">
            <v>1.75</v>
          </cell>
          <cell r="G455">
            <v>1.89</v>
          </cell>
        </row>
        <row r="456">
          <cell r="A456">
            <v>213905</v>
          </cell>
          <cell r="B456" t="str">
            <v>GS销钉</v>
          </cell>
          <cell r="C456" t="str">
            <v>φ4*7.5</v>
          </cell>
          <cell r="D456" t="str">
            <v>GS-RELEASE PIN</v>
          </cell>
          <cell r="E456" t="str">
            <v>PCS</v>
          </cell>
          <cell r="F456">
            <v>0.12</v>
          </cell>
        </row>
        <row r="457">
          <cell r="A457">
            <v>213904</v>
          </cell>
          <cell r="B457" t="str">
            <v>GS销钉</v>
          </cell>
          <cell r="C457" t="str">
            <v>φ5*11</v>
          </cell>
          <cell r="D457" t="str">
            <v>GS-STOPPER PIN</v>
          </cell>
          <cell r="E457" t="str">
            <v>PCS</v>
          </cell>
          <cell r="F457">
            <v>0.13</v>
          </cell>
        </row>
        <row r="458">
          <cell r="A458">
            <v>212049</v>
          </cell>
          <cell r="B458" t="str">
            <v>M16垫片</v>
          </cell>
          <cell r="C458" t="str">
            <v>M16*D37*t3.0</v>
          </cell>
          <cell r="D458" t="str">
            <v>LS用M16ﾜｯｼｬ</v>
          </cell>
          <cell r="E458" t="str">
            <v>PCS</v>
          </cell>
          <cell r="F458">
            <v>0.27</v>
          </cell>
          <cell r="G458">
            <v>0.3</v>
          </cell>
        </row>
        <row r="459">
          <cell r="A459">
            <v>212767</v>
          </cell>
          <cell r="B459" t="str">
            <v>LS-NO.36H手柄</v>
          </cell>
          <cell r="C459" t="str">
            <v>11.9*284</v>
          </cell>
          <cell r="D459" t="str">
            <v>LS100-ARM 36H(MATERIAL)</v>
          </cell>
          <cell r="E459" t="str">
            <v>PCS</v>
          </cell>
          <cell r="F459">
            <v>2.2000000000000002</v>
          </cell>
          <cell r="G459" t="str">
            <v>-</v>
          </cell>
        </row>
        <row r="460">
          <cell r="A460">
            <v>212772</v>
          </cell>
          <cell r="B460" t="str">
            <v>LS200α-No.31B手柄</v>
          </cell>
          <cell r="C460" t="str">
            <v>11.9*327</v>
          </cell>
          <cell r="D460" t="str">
            <v>LS200α-ｱｰﾑNo.31B(材料)</v>
          </cell>
          <cell r="E460" t="str">
            <v>PCS</v>
          </cell>
          <cell r="F460">
            <v>2.6</v>
          </cell>
        </row>
        <row r="461">
          <cell r="A461">
            <v>212776</v>
          </cell>
          <cell r="B461" t="str">
            <v xml:space="preserve">LS100-NO.30A(S45C) </v>
          </cell>
          <cell r="C461" t="str">
            <v>10*199</v>
          </cell>
          <cell r="D461" t="str">
            <v>LS100-ARM No.30A(S45C)(material)</v>
          </cell>
          <cell r="E461" t="str">
            <v>PCS</v>
          </cell>
          <cell r="F461">
            <v>1.8</v>
          </cell>
        </row>
        <row r="462">
          <cell r="A462">
            <v>212777</v>
          </cell>
          <cell r="B462" t="str">
            <v xml:space="preserve">LS100-NO.340A(S45C) </v>
          </cell>
          <cell r="C462" t="str">
            <v>10*250</v>
          </cell>
          <cell r="D462" t="str">
            <v>LS100-ARM No.340A(S45C)(material)</v>
          </cell>
          <cell r="E462" t="str">
            <v>PCS</v>
          </cell>
          <cell r="F462">
            <v>2.15</v>
          </cell>
        </row>
        <row r="463">
          <cell r="A463">
            <v>133058</v>
          </cell>
          <cell r="B463" t="str">
            <v>KDR-H弹簧</v>
          </cell>
          <cell r="C463" t="str">
            <v>线径0.8</v>
          </cell>
          <cell r="D463" t="str">
            <v>KDR-H Kick Spring</v>
          </cell>
          <cell r="E463" t="str">
            <v>PCS</v>
          </cell>
          <cell r="F463">
            <v>0.1</v>
          </cell>
        </row>
        <row r="464">
          <cell r="A464">
            <v>212818</v>
          </cell>
          <cell r="B464" t="str">
            <v>IP21手柄</v>
          </cell>
          <cell r="C464" t="str">
            <v>11.9*70.5</v>
          </cell>
          <cell r="D464" t="str">
            <v>LS200-αARM IP SHAFT</v>
          </cell>
          <cell r="E464" t="str">
            <v>PCS</v>
          </cell>
          <cell r="F464">
            <v>1</v>
          </cell>
        </row>
        <row r="465">
          <cell r="A465">
            <v>131033</v>
          </cell>
          <cell r="B465" t="str">
            <v>RK铆钉16X2-10X14</v>
          </cell>
          <cell r="D465" t="str">
            <v>16X2-10X14 ﾘﾍﾞｯﾄ</v>
          </cell>
          <cell r="E465" t="str">
            <v>PCS</v>
          </cell>
          <cell r="G465">
            <v>0.28999999999999998</v>
          </cell>
        </row>
        <row r="466">
          <cell r="A466">
            <v>131032</v>
          </cell>
          <cell r="B466" t="str">
            <v>KK铆钉16X2-10X9.5</v>
          </cell>
          <cell r="D466" t="str">
            <v>16X2-10X9.5 ﾘﾍﾞｯﾄ(KK用)</v>
          </cell>
          <cell r="E466" t="str">
            <v>PCS</v>
          </cell>
          <cell r="G466">
            <v>0.22</v>
          </cell>
        </row>
        <row r="467">
          <cell r="A467">
            <v>131008</v>
          </cell>
          <cell r="B467" t="str">
            <v>KK中空铆钉5X8</v>
          </cell>
          <cell r="D467" t="str">
            <v>中空ﾘﾍﾞｯﾄ 5X8(KK用)</v>
          </cell>
          <cell r="E467" t="str">
            <v>PCS</v>
          </cell>
          <cell r="G467">
            <v>0.05</v>
          </cell>
        </row>
        <row r="468">
          <cell r="A468">
            <v>131010</v>
          </cell>
          <cell r="B468" t="str">
            <v>KK中空铆钉4X11</v>
          </cell>
          <cell r="D468" t="str">
            <v>皿中空 4X11(KK用)</v>
          </cell>
          <cell r="E468" t="str">
            <v>PCS</v>
          </cell>
          <cell r="G468">
            <v>0.04</v>
          </cell>
        </row>
        <row r="469">
          <cell r="A469">
            <v>131084</v>
          </cell>
          <cell r="B469" t="str">
            <v>KK有段铆钉8X21</v>
          </cell>
          <cell r="D469" t="str">
            <v>平段付ﾘﾍﾞｯﾄ8X21</v>
          </cell>
          <cell r="E469" t="str">
            <v>PCS</v>
          </cell>
          <cell r="G469">
            <v>0.3</v>
          </cell>
        </row>
        <row r="470">
          <cell r="A470">
            <v>213836</v>
          </cell>
          <cell r="B470" t="str">
            <v>垫片</v>
          </cell>
          <cell r="C470" t="str">
            <v>6.5x12x1.2</v>
          </cell>
          <cell r="D470" t="str">
            <v>STEEL WASHER d6xD12xt1.2</v>
          </cell>
          <cell r="E470" t="str">
            <v>PCS</v>
          </cell>
          <cell r="F470">
            <v>1.2E-2</v>
          </cell>
        </row>
        <row r="471">
          <cell r="A471">
            <v>213837</v>
          </cell>
          <cell r="B471" t="str">
            <v>垫片</v>
          </cell>
          <cell r="C471" t="str">
            <v>6x20x1.0</v>
          </cell>
          <cell r="D471" t="str">
            <v>STEEL WASHER d6xD20xt1.0</v>
          </cell>
          <cell r="E471" t="str">
            <v>PCS</v>
          </cell>
          <cell r="F471">
            <v>0.04</v>
          </cell>
        </row>
        <row r="472">
          <cell r="A472">
            <v>212016</v>
          </cell>
          <cell r="B472" t="str">
            <v>LS200高螺帽M8x20</v>
          </cell>
          <cell r="D472" t="str">
            <v>LS HIGHT NUT M8-20（CN）</v>
          </cell>
          <cell r="E472" t="str">
            <v>PCS</v>
          </cell>
          <cell r="F472">
            <v>0.45</v>
          </cell>
        </row>
        <row r="473">
          <cell r="A473">
            <v>212241</v>
          </cell>
          <cell r="B473" t="str">
            <v>LS200-NO.30垫片（材料）</v>
          </cell>
          <cell r="D473" t="str">
            <v>LS-№30 washer(material)</v>
          </cell>
          <cell r="E473" t="str">
            <v>PCS</v>
          </cell>
          <cell r="F473">
            <v>0.45</v>
          </cell>
        </row>
        <row r="474">
          <cell r="A474">
            <v>212822</v>
          </cell>
          <cell r="B474" t="str">
            <v>LS200-NO.30垫片（哑黑）</v>
          </cell>
          <cell r="D474" t="str">
            <v>LS NO.30 WASHER (MBK)</v>
          </cell>
          <cell r="E474" t="str">
            <v>PCS</v>
          </cell>
          <cell r="F474">
            <v>0.68</v>
          </cell>
        </row>
        <row r="475">
          <cell r="A475">
            <v>212024</v>
          </cell>
          <cell r="B475" t="str">
            <v>LS-NO.30垫片（镀铬）不贴膜</v>
          </cell>
          <cell r="D475" t="str">
            <v>LS-№30 washer(chrome)</v>
          </cell>
          <cell r="E475" t="str">
            <v>PCS</v>
          </cell>
          <cell r="F475">
            <v>1.26</v>
          </cell>
        </row>
        <row r="476">
          <cell r="A476">
            <v>212075</v>
          </cell>
          <cell r="B476" t="str">
            <v>LS-No.30垫片(镀铬)贴膜</v>
          </cell>
          <cell r="D476" t="str">
            <v>LS-№30 washer(C)(WITH FILM)</v>
          </cell>
          <cell r="E476" t="str">
            <v>PCS</v>
          </cell>
          <cell r="F476">
            <v>1.36</v>
          </cell>
        </row>
        <row r="477">
          <cell r="A477">
            <v>212646</v>
          </cell>
          <cell r="B477" t="str">
            <v>LS100(S)六角一字槽铆钉(S45C)(材料)</v>
          </cell>
          <cell r="D477" t="str">
            <v>LS100(S) HEX AXIS(S45C)(MATERIAL)</v>
          </cell>
          <cell r="E477" t="str">
            <v>PCS</v>
          </cell>
          <cell r="F477">
            <v>1.1599999999999999</v>
          </cell>
        </row>
        <row r="478">
          <cell r="A478">
            <v>212647</v>
          </cell>
          <cell r="B478" t="str">
            <v>LS100(S)六角一字槽铆钉(S45C)(镀锌)</v>
          </cell>
          <cell r="D478" t="str">
            <v>LS100(S) HEX AXIS(S45C)(UNICHROME)</v>
          </cell>
          <cell r="E478" t="str">
            <v>PCS</v>
          </cell>
          <cell r="F478">
            <v>1.2</v>
          </cell>
        </row>
        <row r="479">
          <cell r="A479">
            <v>213849</v>
          </cell>
          <cell r="B479" t="str">
            <v>LS100-No.30A_NH型（S45C）材料</v>
          </cell>
          <cell r="D479" t="str">
            <v>LS100-ARM No.30A(NH)(S45C)(material)</v>
          </cell>
          <cell r="E479" t="str">
            <v>PCS</v>
          </cell>
          <cell r="F479">
            <v>2.0499999999999998</v>
          </cell>
        </row>
        <row r="480">
          <cell r="A480">
            <v>213800</v>
          </cell>
          <cell r="B480" t="str">
            <v>高螺帽M6X24</v>
          </cell>
          <cell r="D480" t="str">
            <v>HIGH NUT M6-24</v>
          </cell>
          <cell r="E480" t="str">
            <v>PCS</v>
          </cell>
          <cell r="F480">
            <v>0.5</v>
          </cell>
          <cell r="G480">
            <v>0.56000000000000005</v>
          </cell>
        </row>
        <row r="481">
          <cell r="A481">
            <v>213743</v>
          </cell>
          <cell r="B481" t="str">
            <v>高螺帽M6X24(焼)</v>
          </cell>
          <cell r="D481" t="str">
            <v>HIGH NUT M6-24(HG)</v>
          </cell>
          <cell r="E481" t="str">
            <v>PCS</v>
          </cell>
          <cell r="F481">
            <v>0.6</v>
          </cell>
          <cell r="G481">
            <v>0.67</v>
          </cell>
        </row>
        <row r="482">
          <cell r="A482">
            <v>210334</v>
          </cell>
          <cell r="B482" t="str">
            <v>P/UP NO棒(314mm)镀铬</v>
          </cell>
          <cell r="D482" t="str">
            <v>ﾌﾟﾛﾍﾟﾗ式ﾎﾟﾝﾌﾟUPﾉｰ棒(ｸﾛｰﾑ)</v>
          </cell>
          <cell r="E482" t="str">
            <v>PCS</v>
          </cell>
          <cell r="G482">
            <v>5.52</v>
          </cell>
        </row>
        <row r="483">
          <cell r="A483">
            <v>210335</v>
          </cell>
          <cell r="B483" t="str">
            <v>P/UP 铁管2.0（镀铬）</v>
          </cell>
          <cell r="D483" t="str">
            <v>ﾌﾟﾛﾍﾟﾗ式ﾎﾟﾝﾌﾟUPﾊﾟｲﾌﾟ(ｸﾛｰﾑ)</v>
          </cell>
          <cell r="E483" t="str">
            <v>PCS</v>
          </cell>
          <cell r="G483">
            <v>3.96</v>
          </cell>
        </row>
        <row r="484">
          <cell r="A484">
            <v>210336</v>
          </cell>
          <cell r="B484" t="str">
            <v>P/UP 丸受金具</v>
          </cell>
          <cell r="D484" t="str">
            <v>丸受け</v>
          </cell>
          <cell r="E484" t="str">
            <v>PCS</v>
          </cell>
          <cell r="G484">
            <v>0.53</v>
          </cell>
        </row>
        <row r="485">
          <cell r="A485">
            <v>210337</v>
          </cell>
          <cell r="B485" t="str">
            <v>P/UP 工字金具</v>
          </cell>
          <cell r="D485" t="str">
            <v>ｺの字</v>
          </cell>
          <cell r="E485" t="str">
            <v>PCS</v>
          </cell>
          <cell r="G485">
            <v>1.19</v>
          </cell>
        </row>
        <row r="486">
          <cell r="A486">
            <v>210338</v>
          </cell>
          <cell r="B486" t="str">
            <v>P/UP 螺旋片</v>
          </cell>
          <cell r="D486" t="str">
            <v>ﾌﾟﾛﾍﾟﾗ(ｸﾛｰﾑ)</v>
          </cell>
          <cell r="E486" t="str">
            <v>PCS</v>
          </cell>
          <cell r="G486">
            <v>1.45</v>
          </cell>
        </row>
        <row r="487">
          <cell r="A487">
            <v>210355</v>
          </cell>
          <cell r="B487" t="str">
            <v>P/UP 肘棒（354mm)右（镀铬）</v>
          </cell>
          <cell r="D487" t="str">
            <v>P/UP肘棒 354mm R(ｸﾛｰﾑ)</v>
          </cell>
          <cell r="E487" t="str">
            <v>PCS</v>
          </cell>
          <cell r="G487">
            <v>11.22</v>
          </cell>
        </row>
        <row r="488">
          <cell r="A488">
            <v>210356</v>
          </cell>
          <cell r="B488" t="str">
            <v>P/UP 肘棒（354mm)左（镀铬）</v>
          </cell>
          <cell r="D488" t="str">
            <v>P/UP肘棒 354mm L(ｸﾛｰﾑ)</v>
          </cell>
          <cell r="E488" t="str">
            <v>PCS</v>
          </cell>
          <cell r="G488">
            <v>11.22</v>
          </cell>
        </row>
        <row r="489">
          <cell r="A489">
            <v>212648</v>
          </cell>
          <cell r="B489" t="str">
            <v>LS200α-No.40B(SS400)(材料)</v>
          </cell>
          <cell r="D489" t="str">
            <v>LS200α-ARM No.40B(SS400)(material)</v>
          </cell>
          <cell r="E489" t="str">
            <v>PCS</v>
          </cell>
          <cell r="F489">
            <v>1.7</v>
          </cell>
        </row>
        <row r="490">
          <cell r="A490">
            <v>137108</v>
          </cell>
          <cell r="B490" t="str">
            <v>Push Nut φ10(CN)</v>
          </cell>
          <cell r="C490" t="str">
            <v>Push Nut φ10(CN)</v>
          </cell>
          <cell r="E490" t="str">
            <v>PCS</v>
          </cell>
          <cell r="F490">
            <v>0.215</v>
          </cell>
          <cell r="G490">
            <v>0.24</v>
          </cell>
        </row>
        <row r="491">
          <cell r="A491">
            <v>212613</v>
          </cell>
          <cell r="B491" t="str">
            <v>LS100(S)轴3.9x16(S45C)</v>
          </cell>
          <cell r="C491" t="str">
            <v>LS100(S)-AXIS φ3.9-16(S45C)</v>
          </cell>
          <cell r="E491" t="str">
            <v>PCS</v>
          </cell>
          <cell r="F491">
            <v>0.15</v>
          </cell>
        </row>
        <row r="492">
          <cell r="A492">
            <v>137137</v>
          </cell>
          <cell r="B492" t="str">
            <v>铁垫片d6xD10xt1</v>
          </cell>
          <cell r="C492" t="str">
            <v>STEEL WASHER d6xD10xt1</v>
          </cell>
          <cell r="E492" t="str">
            <v>PCS</v>
          </cell>
          <cell r="F492">
            <v>2.5000000000000001E-2</v>
          </cell>
          <cell r="G492">
            <v>2.8000000000000001E-2</v>
          </cell>
        </row>
        <row r="493">
          <cell r="A493">
            <v>137140</v>
          </cell>
          <cell r="B493" t="str">
            <v>有段六角螺丝M8x23</v>
          </cell>
          <cell r="C493" t="str">
            <v>HEX SHOULDER BOLT M8-23</v>
          </cell>
          <cell r="E493" t="str">
            <v>PCS</v>
          </cell>
          <cell r="F493">
            <v>0.8</v>
          </cell>
        </row>
        <row r="494">
          <cell r="A494">
            <v>212919</v>
          </cell>
          <cell r="B494" t="str">
            <v>LS-NO.TA02手柄</v>
          </cell>
          <cell r="C494" t="str">
            <v>LS-ARM No.TA02(material)</v>
          </cell>
          <cell r="E494" t="str">
            <v>PCS</v>
          </cell>
          <cell r="F494">
            <v>1.4</v>
          </cell>
        </row>
        <row r="495">
          <cell r="A495">
            <v>212950</v>
          </cell>
          <cell r="B495" t="str">
            <v>LS200-α ARM RS9 SHAFT</v>
          </cell>
          <cell r="C495" t="str">
            <v>LS200-α ARM RS9 SHAFT</v>
          </cell>
          <cell r="E495" t="str">
            <v>PCS</v>
          </cell>
          <cell r="F495">
            <v>0.97</v>
          </cell>
        </row>
        <row r="496">
          <cell r="A496">
            <v>213033</v>
          </cell>
          <cell r="B496" t="str">
            <v>MS-4支柱(镀锌）</v>
          </cell>
          <cell r="C496" t="str">
            <v>MS-4 SHAFT(UNICHROME)</v>
          </cell>
          <cell r="E496" t="str">
            <v>PCS</v>
          </cell>
          <cell r="F496">
            <v>1.6</v>
          </cell>
        </row>
        <row r="497">
          <cell r="A497">
            <v>212952</v>
          </cell>
          <cell r="B497" t="str">
            <v>LS-副体 No.52H(material)</v>
          </cell>
          <cell r="C497" t="str">
            <v>LS-ARM No.52H(material)</v>
          </cell>
          <cell r="E497" t="str">
            <v>PCS</v>
          </cell>
          <cell r="F497">
            <v>1.8</v>
          </cell>
          <cell r="G497">
            <v>2</v>
          </cell>
        </row>
        <row r="498">
          <cell r="A498">
            <v>213889</v>
          </cell>
          <cell r="B498" t="str">
            <v>GS-ER螺旋弹簧</v>
          </cell>
          <cell r="C498" t="str">
            <v xml:space="preserve">KY-GSER-12845(SPIRAL SPRING) </v>
          </cell>
          <cell r="E498" t="str">
            <v>PCS</v>
          </cell>
          <cell r="F498">
            <v>0.57999999999999996</v>
          </cell>
        </row>
        <row r="499">
          <cell r="A499">
            <v>213890</v>
          </cell>
          <cell r="B499" t="str">
            <v xml:space="preserve">GS(S)-ER六角一字槽铆钉(材料) </v>
          </cell>
          <cell r="C499" t="str">
            <v xml:space="preserve">GS(S)-ER-HEX AXIS(MATERIAL) </v>
          </cell>
          <cell r="E499" t="str">
            <v>PCS</v>
          </cell>
          <cell r="F499">
            <v>1.1599999999999999</v>
          </cell>
          <cell r="G499">
            <v>1.2</v>
          </cell>
        </row>
        <row r="500">
          <cell r="A500">
            <v>213990</v>
          </cell>
          <cell r="B500" t="str">
            <v>平头实心铆钉5x13</v>
          </cell>
          <cell r="C500" t="str">
            <v>SOLID RIVETφ5-13</v>
          </cell>
          <cell r="E500" t="str">
            <v>PCS</v>
          </cell>
          <cell r="F500">
            <v>0.18</v>
          </cell>
        </row>
        <row r="501">
          <cell r="A501">
            <v>135087</v>
          </cell>
          <cell r="B501" t="str">
            <v>KS-12LG塑胶扣</v>
          </cell>
          <cell r="D501" t="str">
            <v>KS12ｷﾞｱｶﾊﾞｰ</v>
          </cell>
          <cell r="E501" t="str">
            <v>PCS</v>
          </cell>
          <cell r="F501">
            <v>7.0000000000000007E-2</v>
          </cell>
          <cell r="G501">
            <v>7.8E-2</v>
          </cell>
        </row>
        <row r="502">
          <cell r="A502">
            <v>135155</v>
          </cell>
          <cell r="B502" t="str">
            <v>KS-12HG塑胶套</v>
          </cell>
          <cell r="D502" t="str">
            <v>KSｷﾞｱｶﾊﾞｰ(茶)</v>
          </cell>
          <cell r="E502" t="str">
            <v>PCS</v>
          </cell>
          <cell r="F502">
            <v>7.0000000000000007E-2</v>
          </cell>
          <cell r="G502">
            <v>7.8E-2</v>
          </cell>
        </row>
        <row r="503">
          <cell r="A503">
            <v>135041</v>
          </cell>
          <cell r="B503" t="str">
            <v>KS-16HG塑胶套</v>
          </cell>
          <cell r="D503" t="str">
            <v>KSｷﾞｱｶﾊﾞｰ(黒)</v>
          </cell>
          <cell r="E503" t="str">
            <v>PCS</v>
          </cell>
          <cell r="F503">
            <v>7.0000000000000007E-2</v>
          </cell>
          <cell r="G503">
            <v>7.8E-2</v>
          </cell>
        </row>
        <row r="504">
          <cell r="A504">
            <v>213833</v>
          </cell>
          <cell r="B504" t="str">
            <v>GS垫片</v>
          </cell>
          <cell r="C504" t="str">
            <v>φ20xt3.3</v>
          </cell>
          <cell r="D504" t="str">
            <v>GS-SPACER</v>
          </cell>
          <cell r="E504" t="str">
            <v>PCS</v>
          </cell>
          <cell r="F504">
            <v>9.2999999999999999E-2</v>
          </cell>
        </row>
        <row r="505">
          <cell r="A505">
            <v>215005</v>
          </cell>
          <cell r="B505" t="str">
            <v>SWL-AR贴纸</v>
          </cell>
          <cell r="C505" t="str">
            <v>AUTORETURN TAG</v>
          </cell>
          <cell r="E505" t="str">
            <v>PCS</v>
          </cell>
          <cell r="F505">
            <v>0.1</v>
          </cell>
        </row>
        <row r="506">
          <cell r="A506">
            <v>212517</v>
          </cell>
          <cell r="B506" t="str">
            <v>LS100-MP90齿轮</v>
          </cell>
          <cell r="D506" t="str">
            <v>LS100MP-90焼結ｷﾞｱ新(焼/油)</v>
          </cell>
          <cell r="E506" t="str">
            <v>PCS</v>
          </cell>
          <cell r="F506">
            <v>0.9</v>
          </cell>
        </row>
        <row r="507">
          <cell r="A507">
            <v>212519</v>
          </cell>
          <cell r="B507" t="str">
            <v>LS100-MP120齿轮</v>
          </cell>
          <cell r="D507" t="str">
            <v>LS100MP-120焼結ｷﾞｱ新(焼/油)</v>
          </cell>
          <cell r="E507" t="str">
            <v>PCS</v>
          </cell>
          <cell r="F507">
            <v>0.9</v>
          </cell>
        </row>
        <row r="508">
          <cell r="A508">
            <v>135023</v>
          </cell>
          <cell r="B508" t="str">
            <v>P/UP 塑胶垫片</v>
          </cell>
          <cell r="D508" t="str">
            <v>ｺﾞﾑﾜｯｼｬｰNRt5xφ10Xφ18</v>
          </cell>
          <cell r="E508" t="str">
            <v>PCS</v>
          </cell>
          <cell r="F508">
            <v>0.28000000000000003</v>
          </cell>
          <cell r="G508">
            <v>0.32</v>
          </cell>
        </row>
        <row r="509">
          <cell r="A509">
            <v>137136</v>
          </cell>
          <cell r="B509" t="str">
            <v>JCB M8-30</v>
          </cell>
          <cell r="D509" t="str">
            <v>JCB M8-30</v>
          </cell>
          <cell r="E509" t="str">
            <v>PCS</v>
          </cell>
          <cell r="F509">
            <v>0.24</v>
          </cell>
        </row>
        <row r="510">
          <cell r="A510">
            <v>137137</v>
          </cell>
          <cell r="B510" t="str">
            <v>铁垫片d6xD10xt1</v>
          </cell>
          <cell r="D510" t="str">
            <v>STEEL WASHER d6xD10xt1</v>
          </cell>
          <cell r="E510" t="str">
            <v>PCS</v>
          </cell>
          <cell r="F510">
            <v>2.5000000000000001E-2</v>
          </cell>
          <cell r="G510">
            <v>2.8000000000000001E-2</v>
          </cell>
        </row>
        <row r="511">
          <cell r="A511">
            <v>213700</v>
          </cell>
          <cell r="B511" t="str">
            <v>FH-侧臂(φ8)</v>
          </cell>
          <cell r="D511" t="str">
            <v>FH-SIDE ARM FOR SHAFT(φ8)</v>
          </cell>
          <cell r="E511" t="str">
            <v>PCS</v>
          </cell>
          <cell r="F511">
            <v>0.45</v>
          </cell>
          <cell r="G511">
            <v>0.46</v>
          </cell>
        </row>
        <row r="512">
          <cell r="A512">
            <v>213701</v>
          </cell>
          <cell r="B512" t="str">
            <v>FH-侧臂(六角)</v>
          </cell>
          <cell r="D512" t="str">
            <v>FH-SIDE ARM FOR SHAFT(HEX)</v>
          </cell>
          <cell r="E512" t="str">
            <v>PCS</v>
          </cell>
          <cell r="F512">
            <v>0.45</v>
          </cell>
          <cell r="G512">
            <v>0.46</v>
          </cell>
        </row>
        <row r="513">
          <cell r="A513">
            <v>137140</v>
          </cell>
          <cell r="B513" t="str">
            <v>有段六角螺丝M8x23</v>
          </cell>
          <cell r="D513" t="str">
            <v>HEX SHOULDER BOLT M8-23</v>
          </cell>
          <cell r="E513" t="str">
            <v>PCS</v>
          </cell>
          <cell r="F513">
            <v>0.8</v>
          </cell>
        </row>
        <row r="514">
          <cell r="A514">
            <v>135200</v>
          </cell>
          <cell r="B514" t="str">
            <v>榉木手柄</v>
          </cell>
          <cell r="C514" t="str">
            <v>棕色</v>
          </cell>
          <cell r="D514" t="str">
            <v>ﾚﾊﾞｰ棒　Cｸﾞﾘｯﾌﾟ･ﾀﾞｰｸ</v>
          </cell>
          <cell r="E514" t="str">
            <v>PCS</v>
          </cell>
          <cell r="F514">
            <v>3.5</v>
          </cell>
          <cell r="G514">
            <v>3.6</v>
          </cell>
        </row>
        <row r="515">
          <cell r="A515">
            <v>212919</v>
          </cell>
          <cell r="B515" t="str">
            <v>LS-NO.TA02手柄</v>
          </cell>
          <cell r="D515" t="str">
            <v>LS-ARM No.TA02(material)</v>
          </cell>
          <cell r="E515" t="str">
            <v>PCS</v>
          </cell>
          <cell r="F515">
            <v>1.4</v>
          </cell>
        </row>
        <row r="516">
          <cell r="A516">
            <v>216029</v>
          </cell>
          <cell r="B516" t="str">
            <v>CB01弹簧</v>
          </cell>
          <cell r="C516" t="str">
            <v>CB01-SPRING(0.5)</v>
          </cell>
          <cell r="E516" t="str">
            <v>PCS</v>
          </cell>
          <cell r="F516">
            <v>0.11</v>
          </cell>
        </row>
        <row r="517">
          <cell r="A517">
            <v>215061</v>
          </cell>
          <cell r="C517" t="str">
            <v>SWL-LIGHT-AXIS</v>
          </cell>
          <cell r="E517" t="str">
            <v>PCS</v>
          </cell>
          <cell r="F517">
            <v>0.6</v>
          </cell>
        </row>
        <row r="518">
          <cell r="A518">
            <v>215062</v>
          </cell>
          <cell r="C518" t="str">
            <v>SWL-STD-AXIS</v>
          </cell>
          <cell r="E518" t="str">
            <v>PCS</v>
          </cell>
          <cell r="F518">
            <v>0.6</v>
          </cell>
        </row>
        <row r="519">
          <cell r="A519">
            <v>211910</v>
          </cell>
          <cell r="C519" t="str">
            <v>Stepped rivet 7x8-6x13</v>
          </cell>
          <cell r="E519" t="str">
            <v>PCS</v>
          </cell>
          <cell r="F519">
            <v>0.18</v>
          </cell>
        </row>
        <row r="520">
          <cell r="A520">
            <v>215041</v>
          </cell>
          <cell r="B520" t="str">
            <v>POM垫片(L)_SWL-AR360</v>
          </cell>
          <cell r="C520" t="str">
            <v>POM SPACER(L)_SWL-AR360</v>
          </cell>
          <cell r="E520" t="str">
            <v>PCS</v>
          </cell>
          <cell r="F520">
            <v>0.68</v>
          </cell>
        </row>
        <row r="521">
          <cell r="A521">
            <v>215042</v>
          </cell>
          <cell r="B521" t="str">
            <v>POM垫片(S)_SWL-AR360</v>
          </cell>
          <cell r="C521" t="str">
            <v>POM SPACER(S)_SWL-AR360</v>
          </cell>
          <cell r="E521" t="str">
            <v>PCS</v>
          </cell>
          <cell r="F521">
            <v>0.42</v>
          </cell>
        </row>
        <row r="522">
          <cell r="A522">
            <v>215043</v>
          </cell>
          <cell r="B522" t="str">
            <v>POM塑胶圈_SWL-AR360</v>
          </cell>
          <cell r="C522" t="str">
            <v>POM COLLAR_SWL-AR360</v>
          </cell>
          <cell r="E522" t="str">
            <v>PCS</v>
          </cell>
          <cell r="F522">
            <v>0.35</v>
          </cell>
        </row>
      </sheetData>
      <sheetData sheetId="657">
        <row r="1">
          <cell r="A1" t="str">
            <v>品番</v>
          </cell>
          <cell r="B1" t="str">
            <v>品名</v>
          </cell>
          <cell r="C1" t="str">
            <v>単価</v>
          </cell>
          <cell r="D1" t="str">
            <v>備考</v>
          </cell>
        </row>
        <row r="2">
          <cell r="A2">
            <v>136025</v>
          </cell>
          <cell r="B2" t="str">
            <v>Thùng carton kích thước (260x330x155) mm</v>
          </cell>
          <cell r="C2">
            <v>10170</v>
          </cell>
          <cell r="D2" t="str">
            <v>Made in Jpan標記なし(IDX向け出荷用)</v>
          </cell>
        </row>
        <row r="3">
          <cell r="A3">
            <v>136026</v>
          </cell>
          <cell r="B3" t="str">
            <v>Thùng carton kích thước (260x330x170) mm</v>
          </cell>
          <cell r="C3">
            <v>10530</v>
          </cell>
          <cell r="D3" t="str">
            <v>Made in Jpan標記なし(IDX向け出荷用)</v>
          </cell>
        </row>
        <row r="4">
          <cell r="A4">
            <v>136027</v>
          </cell>
          <cell r="B4" t="str">
            <v>Thùng carton kích thước (260x330x110) mm</v>
          </cell>
          <cell r="C4">
            <v>7490</v>
          </cell>
          <cell r="D4" t="str">
            <v>Made in Jpan標記なし(IDX向け出荷用)</v>
          </cell>
        </row>
        <row r="5">
          <cell r="A5">
            <v>136028</v>
          </cell>
          <cell r="B5" t="str">
            <v>Thùng carton kích thước (260x330x195) mm</v>
          </cell>
          <cell r="C5">
            <v>10760</v>
          </cell>
          <cell r="D5" t="str">
            <v>Made in Jpan標記なし(IDX向け出荷用)</v>
          </cell>
        </row>
        <row r="6">
          <cell r="A6">
            <v>136103</v>
          </cell>
          <cell r="B6" t="str">
            <v>Thùng carton 260X330X155 (MM)</v>
          </cell>
          <cell r="C6">
            <v>10170</v>
          </cell>
          <cell r="D6" t="str">
            <v>KS箱</v>
          </cell>
        </row>
        <row r="7">
          <cell r="A7">
            <v>136111</v>
          </cell>
          <cell r="B7" t="str">
            <v>Thùng carton 260X330X170 (MM)</v>
          </cell>
          <cell r="C7">
            <v>10530</v>
          </cell>
          <cell r="D7" t="str">
            <v>KDS箱</v>
          </cell>
        </row>
        <row r="8">
          <cell r="A8">
            <v>136188</v>
          </cell>
          <cell r="B8" t="str">
            <v>Thùng carton 260X330X195 (MM)</v>
          </cell>
          <cell r="C8">
            <v>10760</v>
          </cell>
          <cell r="D8" t="str">
            <v>共通箱小</v>
          </cell>
        </row>
        <row r="9">
          <cell r="A9">
            <v>210176</v>
          </cell>
          <cell r="B9" t="str">
            <v>Thùng carton 270X220X200 (MM)</v>
          </cell>
          <cell r="C9">
            <v>8240</v>
          </cell>
        </row>
        <row r="10">
          <cell r="A10">
            <v>210353</v>
          </cell>
          <cell r="B10" t="str">
            <v>Thùng carton 385x385x195 (mm)</v>
          </cell>
          <cell r="C10">
            <v>18355</v>
          </cell>
        </row>
        <row r="11">
          <cell r="A11">
            <v>210354</v>
          </cell>
          <cell r="B11" t="str">
            <v>Thùng carton 450x300x185 (mm)</v>
          </cell>
          <cell r="C11">
            <v>15180</v>
          </cell>
        </row>
        <row r="12">
          <cell r="A12">
            <v>210623</v>
          </cell>
          <cell r="B12" t="str">
            <v>Thùng carton 260X330X110 (MM)</v>
          </cell>
          <cell r="C12">
            <v>7490</v>
          </cell>
          <cell r="D12" t="str">
            <v>IS箱</v>
          </cell>
        </row>
        <row r="13">
          <cell r="A13">
            <v>136241</v>
          </cell>
          <cell r="B13" t="str">
            <v>Thùng carton kích thước (260x360x135) mm</v>
          </cell>
          <cell r="C13">
            <v>10085</v>
          </cell>
        </row>
        <row r="14">
          <cell r="A14">
            <v>136246</v>
          </cell>
          <cell r="B14" t="str">
            <v>Thùng carton kích thước (260x360x135) mm (VN)</v>
          </cell>
          <cell r="C14">
            <v>10085</v>
          </cell>
        </row>
        <row r="15">
          <cell r="A15">
            <v>136242</v>
          </cell>
          <cell r="B15" t="str">
            <v>Thùng carton kích thước (260x360x150) mm</v>
          </cell>
          <cell r="C15">
            <v>10165</v>
          </cell>
        </row>
        <row r="16">
          <cell r="A16">
            <v>136247</v>
          </cell>
          <cell r="B16" t="str">
            <v>Thùng carton kích thước (260x360x150) mm (VN)</v>
          </cell>
          <cell r="C16">
            <v>10165</v>
          </cell>
        </row>
        <row r="17">
          <cell r="A17">
            <v>136243</v>
          </cell>
          <cell r="B17" t="str">
            <v>Thùng carton kích thước (260x360x180) mm</v>
          </cell>
          <cell r="C17">
            <v>10920</v>
          </cell>
        </row>
        <row r="18">
          <cell r="A18">
            <v>136245</v>
          </cell>
          <cell r="B18" t="str">
            <v>Thùng carton kích thước (260x360x190) mm</v>
          </cell>
          <cell r="C18">
            <v>11165</v>
          </cell>
        </row>
        <row r="19">
          <cell r="A19">
            <v>136248</v>
          </cell>
          <cell r="B19" t="str">
            <v>Thùng carton kích thước (260x360x180) mm (VN)</v>
          </cell>
          <cell r="C19">
            <v>10920</v>
          </cell>
        </row>
        <row r="20">
          <cell r="A20">
            <v>136250</v>
          </cell>
          <cell r="B20" t="str">
            <v>Thùng carton kích thước (260x360x190) mm (VN)</v>
          </cell>
          <cell r="C20">
            <v>11165</v>
          </cell>
        </row>
        <row r="21">
          <cell r="A21">
            <v>136249</v>
          </cell>
          <cell r="B21" t="str">
            <v>Thùng carton kích thước (260x360x100) mm (VN)</v>
          </cell>
          <cell r="C21">
            <v>7320</v>
          </cell>
        </row>
        <row r="22">
          <cell r="A22">
            <v>136244</v>
          </cell>
          <cell r="B22" t="str">
            <v>Thùng carton kích thước (260x360x100) mm</v>
          </cell>
          <cell r="C22">
            <v>7320</v>
          </cell>
        </row>
        <row r="23">
          <cell r="A23">
            <v>210176</v>
          </cell>
          <cell r="B23" t="str">
            <v>Thùng carton kích thước (270x220x200)mm</v>
          </cell>
          <cell r="C23">
            <v>8240</v>
          </cell>
        </row>
        <row r="24">
          <cell r="A24">
            <v>136296</v>
          </cell>
          <cell r="B24" t="str">
            <v>Carton box (414x280x280)(VN)</v>
          </cell>
          <cell r="C24">
            <v>13355</v>
          </cell>
        </row>
      </sheetData>
      <sheetData sheetId="658">
        <row r="2">
          <cell r="E2" t="str">
            <v>-&gt; Đơn giá mới nhất</v>
          </cell>
          <cell r="F2" t="str">
            <v>単位</v>
          </cell>
          <cell r="G2" t="str">
            <v>面積</v>
          </cell>
          <cell r="H2" t="str">
            <v>面積単位</v>
          </cell>
          <cell r="I2" t="str">
            <v>面積当たり単価</v>
          </cell>
          <cell r="J2" t="str">
            <v>MẠ/ メッキ</v>
          </cell>
        </row>
        <row r="3">
          <cell r="D3" t="str">
            <v>6桁</v>
          </cell>
          <cell r="E3" t="str">
            <v>DESCRIPTION</v>
          </cell>
          <cell r="F3" t="str">
            <v>UNIT</v>
          </cell>
          <cell r="G3" t="str">
            <v>Diện tích</v>
          </cell>
          <cell r="H3" t="str">
            <v>ĐV diện tích</v>
          </cell>
          <cell r="I3" t="str">
            <v>Đơn giá tính trên đơn vị diện tích</v>
          </cell>
          <cell r="J3" t="str">
            <v>TIÊU CHUẨN MẠ
メッキ種類
(VN)</v>
          </cell>
          <cell r="K3" t="str">
            <v>TIÊU CHUẨN MẠ
メッキ種類
(JP)</v>
          </cell>
          <cell r="L3" t="str">
            <v>ĐG MẠ
メッキ単価
(VND) (MỚI NHẤT)</v>
          </cell>
        </row>
        <row r="4">
          <cell r="D4">
            <v>213965</v>
          </cell>
          <cell r="E4" t="str">
            <v>Tay cầm phải LS100-31G(HEX) mạ crom</v>
          </cell>
          <cell r="F4" t="str">
            <v>Pce</v>
          </cell>
          <cell r="G4">
            <v>1.163</v>
          </cell>
          <cell r="H4" t="str">
            <v>dm2</v>
          </cell>
          <cell r="I4">
            <v>5106.6208082545145</v>
          </cell>
          <cell r="J4" t="str">
            <v>Mạ Crom niken</v>
          </cell>
          <cell r="L4">
            <v>5939</v>
          </cell>
        </row>
        <row r="5">
          <cell r="D5">
            <v>213966</v>
          </cell>
          <cell r="E5" t="str">
            <v>Tay cầm trái LS100-31G(HEX) mạ crom</v>
          </cell>
          <cell r="F5" t="str">
            <v>Pce</v>
          </cell>
          <cell r="G5">
            <v>1.163</v>
          </cell>
          <cell r="H5" t="str">
            <v>dm2</v>
          </cell>
          <cell r="I5">
            <v>5106.6208082545145</v>
          </cell>
          <cell r="J5" t="str">
            <v>Mạ Crom niken</v>
          </cell>
          <cell r="L5">
            <v>5939</v>
          </cell>
        </row>
        <row r="6">
          <cell r="D6">
            <v>212810</v>
          </cell>
          <cell r="E6" t="str">
            <v>Tay cầm phải LS100-36H(HEX) mạ crom</v>
          </cell>
          <cell r="F6" t="str">
            <v>Pce</v>
          </cell>
          <cell r="G6">
            <v>1.18</v>
          </cell>
          <cell r="H6" t="str">
            <v>dm2</v>
          </cell>
          <cell r="I6">
            <v>5119.4915254237294</v>
          </cell>
          <cell r="J6" t="str">
            <v>Mạ Crom niken</v>
          </cell>
          <cell r="L6">
            <v>6041</v>
          </cell>
        </row>
        <row r="7">
          <cell r="D7">
            <v>212811</v>
          </cell>
          <cell r="E7" t="str">
            <v>Tay cầm trái LS100-36H(HEX) mạ crom</v>
          </cell>
          <cell r="F7" t="str">
            <v>Pce</v>
          </cell>
          <cell r="G7">
            <v>1.18</v>
          </cell>
          <cell r="H7" t="str">
            <v>dm2</v>
          </cell>
          <cell r="I7">
            <v>5119.4915254237294</v>
          </cell>
          <cell r="J7" t="str">
            <v>Mạ Crom niken</v>
          </cell>
          <cell r="L7">
            <v>6041</v>
          </cell>
        </row>
        <row r="8">
          <cell r="D8">
            <v>213967</v>
          </cell>
          <cell r="E8" t="str">
            <v>Tay cầm phải LS100-32G(HEX) mạ crom</v>
          </cell>
          <cell r="F8" t="str">
            <v>Pce</v>
          </cell>
          <cell r="G8">
            <v>0.88</v>
          </cell>
          <cell r="H8" t="str">
            <v>dm2</v>
          </cell>
          <cell r="I8">
            <v>5120.454545454545</v>
          </cell>
          <cell r="J8" t="str">
            <v>Mạ Crom niken</v>
          </cell>
          <cell r="L8">
            <v>4506</v>
          </cell>
        </row>
        <row r="9">
          <cell r="D9">
            <v>213968</v>
          </cell>
          <cell r="E9" t="str">
            <v>Tay cầm trái LS100-32G(HEX) mạ crom</v>
          </cell>
          <cell r="F9" t="str">
            <v>Pce</v>
          </cell>
          <cell r="G9">
            <v>0.88</v>
          </cell>
          <cell r="H9" t="str">
            <v>dm2</v>
          </cell>
          <cell r="I9">
            <v>5120.454545454545</v>
          </cell>
          <cell r="J9" t="str">
            <v>Mạ Crom niken</v>
          </cell>
          <cell r="L9">
            <v>4506</v>
          </cell>
        </row>
        <row r="10">
          <cell r="D10">
            <v>213975</v>
          </cell>
          <cell r="E10" t="str">
            <v>Tay cầm phải LS100-32G(N/g)(HEX) mạ crom</v>
          </cell>
          <cell r="F10" t="str">
            <v>Pce</v>
          </cell>
          <cell r="G10">
            <v>0.89</v>
          </cell>
          <cell r="H10" t="str">
            <v>dm2</v>
          </cell>
          <cell r="I10">
            <v>5120.2247191011238</v>
          </cell>
          <cell r="J10" t="str">
            <v>Mạ Crom niken</v>
          </cell>
          <cell r="L10">
            <v>4557</v>
          </cell>
        </row>
        <row r="11">
          <cell r="D11">
            <v>213976</v>
          </cell>
          <cell r="E11" t="str">
            <v>Tay cầm trái LS100-32G(N/g)(HEX) mạ crom</v>
          </cell>
          <cell r="F11" t="str">
            <v>Pce</v>
          </cell>
          <cell r="G11">
            <v>0.89</v>
          </cell>
          <cell r="H11" t="str">
            <v>dm2</v>
          </cell>
          <cell r="I11">
            <v>5120.2247191011238</v>
          </cell>
          <cell r="J11" t="str">
            <v>Mạ Crom niken</v>
          </cell>
          <cell r="L11">
            <v>4557</v>
          </cell>
        </row>
        <row r="12">
          <cell r="D12">
            <v>213973</v>
          </cell>
          <cell r="E12" t="str">
            <v>Tay cầm phải LS100-3201A(HEX) mạ crom</v>
          </cell>
          <cell r="F12" t="str">
            <v>Pce</v>
          </cell>
          <cell r="G12">
            <v>0.85</v>
          </cell>
          <cell r="H12" t="str">
            <v>dm2</v>
          </cell>
          <cell r="I12">
            <v>5118.8235294117649</v>
          </cell>
          <cell r="J12" t="str">
            <v>Mạ Crom niken</v>
          </cell>
          <cell r="L12">
            <v>4351</v>
          </cell>
        </row>
        <row r="13">
          <cell r="D13">
            <v>213974</v>
          </cell>
          <cell r="E13" t="str">
            <v>Tay cầm trái LS100-3201A(HEX) mạ crom</v>
          </cell>
          <cell r="F13" t="str">
            <v>Pce</v>
          </cell>
          <cell r="G13">
            <v>0.85</v>
          </cell>
          <cell r="H13" t="str">
            <v>dm2</v>
          </cell>
          <cell r="I13">
            <v>5118.8235294117649</v>
          </cell>
          <cell r="J13" t="str">
            <v>Mạ Crom niken</v>
          </cell>
          <cell r="L13">
            <v>4351</v>
          </cell>
        </row>
        <row r="14">
          <cell r="D14">
            <v>213961</v>
          </cell>
          <cell r="E14" t="str">
            <v>Tay cầm phải LS100-32B(HEX) mạ crom</v>
          </cell>
          <cell r="F14" t="str">
            <v>Pce</v>
          </cell>
          <cell r="G14">
            <v>0.94810000000000005</v>
          </cell>
          <cell r="H14" t="str">
            <v>dm2</v>
          </cell>
          <cell r="I14">
            <v>5120.7678514924582</v>
          </cell>
          <cell r="J14" t="str">
            <v>Mạ Crom niken</v>
          </cell>
          <cell r="L14">
            <v>4855</v>
          </cell>
        </row>
        <row r="15">
          <cell r="D15">
            <v>213962</v>
          </cell>
          <cell r="E15" t="str">
            <v>Tay cầm trái LS100-32B(HEX) mạ crom</v>
          </cell>
          <cell r="F15" t="str">
            <v>Pce</v>
          </cell>
          <cell r="G15">
            <v>0.94810000000000005</v>
          </cell>
          <cell r="H15" t="str">
            <v>dm2</v>
          </cell>
          <cell r="I15">
            <v>5120.7678514924582</v>
          </cell>
          <cell r="J15" t="str">
            <v>Mạ Crom niken</v>
          </cell>
          <cell r="L15">
            <v>4855</v>
          </cell>
        </row>
        <row r="16">
          <cell r="D16">
            <v>212805</v>
          </cell>
          <cell r="E16" t="str">
            <v>Tay cầm phải LS100-R31G(HEX) mạ crom</v>
          </cell>
          <cell r="F16" t="str">
            <v>Pce</v>
          </cell>
          <cell r="G16">
            <v>1.1599999999999999</v>
          </cell>
          <cell r="H16" t="str">
            <v>dm2</v>
          </cell>
          <cell r="I16">
            <v>5119.8275862068967</v>
          </cell>
          <cell r="J16" t="str">
            <v>Mạ Crom niken</v>
          </cell>
          <cell r="L16">
            <v>5939</v>
          </cell>
        </row>
        <row r="17">
          <cell r="D17">
            <v>212806</v>
          </cell>
          <cell r="E17" t="str">
            <v>Tay cầm trái LS100-R31G(HEX) mạ crom</v>
          </cell>
          <cell r="F17" t="str">
            <v>Pce</v>
          </cell>
          <cell r="G17">
            <v>1.1599999999999999</v>
          </cell>
          <cell r="H17" t="str">
            <v>dm2</v>
          </cell>
          <cell r="I17">
            <v>5119.8275862068967</v>
          </cell>
          <cell r="J17" t="str">
            <v>Mạ Crom niken</v>
          </cell>
          <cell r="L17">
            <v>5939</v>
          </cell>
        </row>
        <row r="18">
          <cell r="D18">
            <v>212808</v>
          </cell>
          <cell r="E18" t="str">
            <v>Tay cầm phải LS100-30A(HEX) mạ crom</v>
          </cell>
          <cell r="F18" t="str">
            <v>Pce</v>
          </cell>
          <cell r="G18">
            <v>0.72</v>
          </cell>
          <cell r="H18" t="str">
            <v>dm2</v>
          </cell>
          <cell r="I18">
            <v>5120.8333333333339</v>
          </cell>
          <cell r="J18" t="str">
            <v>Mạ Crom niken</v>
          </cell>
          <cell r="L18">
            <v>3687</v>
          </cell>
        </row>
        <row r="19">
          <cell r="D19">
            <v>212809</v>
          </cell>
          <cell r="E19" t="str">
            <v>Tay cầm trái LS100-30A(HEX) mạ crom</v>
          </cell>
          <cell r="F19" t="str">
            <v>Pce</v>
          </cell>
          <cell r="G19">
            <v>0.72</v>
          </cell>
          <cell r="H19" t="str">
            <v>dm2</v>
          </cell>
          <cell r="I19">
            <v>5120.8333333333339</v>
          </cell>
          <cell r="J19" t="str">
            <v>Mạ Crom niken</v>
          </cell>
          <cell r="L19">
            <v>3687</v>
          </cell>
        </row>
        <row r="20">
          <cell r="D20">
            <v>213969</v>
          </cell>
          <cell r="E20" t="str">
            <v>Tay cầm phải LS100-33G(HEX) mạ crom</v>
          </cell>
          <cell r="F20" t="str">
            <v>Pce</v>
          </cell>
          <cell r="H20" t="str">
            <v>dm2</v>
          </cell>
          <cell r="I20" t="e">
            <v>#DIV/0!</v>
          </cell>
          <cell r="J20" t="str">
            <v>Mạ Crom niken</v>
          </cell>
          <cell r="L20">
            <v>0</v>
          </cell>
        </row>
        <row r="21">
          <cell r="D21">
            <v>213970</v>
          </cell>
          <cell r="E21" t="str">
            <v>Tay cầm trái LS100-33G(HEX) mạ crom</v>
          </cell>
          <cell r="F21" t="str">
            <v>Pce</v>
          </cell>
          <cell r="H21" t="str">
            <v>dm2</v>
          </cell>
          <cell r="I21" t="e">
            <v>#DIV/0!</v>
          </cell>
          <cell r="J21" t="str">
            <v>Mạ Crom niken</v>
          </cell>
          <cell r="L21">
            <v>0</v>
          </cell>
        </row>
        <row r="22">
          <cell r="D22">
            <v>212853</v>
          </cell>
          <cell r="E22" t="str">
            <v>Tay cầm phải  LS100-340A(HEX) mạ crom</v>
          </cell>
          <cell r="F22" t="str">
            <v>Pce</v>
          </cell>
          <cell r="G22">
            <v>0.88400000000000001</v>
          </cell>
          <cell r="H22" t="str">
            <v>dm2</v>
          </cell>
          <cell r="I22">
            <v>5121.0407239819006</v>
          </cell>
          <cell r="J22" t="str">
            <v>Mạ Crom niken</v>
          </cell>
          <cell r="L22">
            <v>4527</v>
          </cell>
        </row>
        <row r="23">
          <cell r="D23">
            <v>212854</v>
          </cell>
          <cell r="E23" t="str">
            <v>Tay cầm trái  LS100-340A(HEX) mạ crom</v>
          </cell>
          <cell r="F23" t="str">
            <v>Pce</v>
          </cell>
          <cell r="G23">
            <v>0.88400000000000001</v>
          </cell>
          <cell r="H23" t="str">
            <v>dm2</v>
          </cell>
          <cell r="I23">
            <v>5121.0407239819006</v>
          </cell>
          <cell r="J23" t="str">
            <v>Mạ Crom niken</v>
          </cell>
          <cell r="L23">
            <v>4527</v>
          </cell>
        </row>
        <row r="24">
          <cell r="D24">
            <v>213955</v>
          </cell>
          <cell r="E24" t="str">
            <v>Tay cầm phải  LS100-32A(HEX) mạ crom</v>
          </cell>
          <cell r="F24" t="str">
            <v>Pce</v>
          </cell>
          <cell r="G24">
            <v>0.88</v>
          </cell>
          <cell r="H24" t="str">
            <v>dm2</v>
          </cell>
          <cell r="I24">
            <v>5119.318181818182</v>
          </cell>
          <cell r="J24" t="str">
            <v>Mạ Crom niken</v>
          </cell>
          <cell r="L24">
            <v>4505</v>
          </cell>
        </row>
        <row r="25">
          <cell r="D25">
            <v>213956</v>
          </cell>
          <cell r="E25" t="str">
            <v>Tay cầm trái  LS100-32A(HEX) mạ crom</v>
          </cell>
          <cell r="F25" t="str">
            <v>Pce</v>
          </cell>
          <cell r="G25">
            <v>0.88</v>
          </cell>
          <cell r="H25" t="str">
            <v>dm2</v>
          </cell>
          <cell r="I25">
            <v>5119.318181818182</v>
          </cell>
          <cell r="J25" t="str">
            <v>Mạ Crom niken</v>
          </cell>
          <cell r="L25">
            <v>4505</v>
          </cell>
        </row>
        <row r="26">
          <cell r="D26">
            <v>212659</v>
          </cell>
          <cell r="E26" t="str">
            <v>Tay cầm phải LS100-R31A(HEX) mạ crom</v>
          </cell>
          <cell r="F26" t="str">
            <v>Pce</v>
          </cell>
          <cell r="G26">
            <v>1.18</v>
          </cell>
          <cell r="H26" t="str">
            <v>dm2</v>
          </cell>
          <cell r="I26">
            <v>5119.4915254237294</v>
          </cell>
          <cell r="J26" t="str">
            <v>Mạ Crom niken</v>
          </cell>
          <cell r="L26">
            <v>6041</v>
          </cell>
        </row>
        <row r="27">
          <cell r="D27">
            <v>212660</v>
          </cell>
          <cell r="E27" t="str">
            <v>Tay cầm trái LS100-R31A(HEX) mạ crom</v>
          </cell>
          <cell r="F27" t="str">
            <v>Pce</v>
          </cell>
          <cell r="G27">
            <v>1.18</v>
          </cell>
          <cell r="H27" t="str">
            <v>dm2</v>
          </cell>
          <cell r="I27">
            <v>5119.4915254237294</v>
          </cell>
          <cell r="J27" t="str">
            <v>Mạ Crom niken</v>
          </cell>
          <cell r="L27">
            <v>6041</v>
          </cell>
        </row>
        <row r="28">
          <cell r="D28">
            <v>212443</v>
          </cell>
          <cell r="E28" t="str">
            <v>Tay cầm phải LS100-10 mạ crom</v>
          </cell>
          <cell r="F28" t="str">
            <v>Pce</v>
          </cell>
          <cell r="G28">
            <v>0</v>
          </cell>
          <cell r="H28" t="str">
            <v>dm2</v>
          </cell>
          <cell r="I28" t="e">
            <v>#DIV/0!</v>
          </cell>
          <cell r="J28" t="str">
            <v>Mạ Crom niken</v>
          </cell>
          <cell r="L28">
            <v>7576</v>
          </cell>
        </row>
        <row r="29">
          <cell r="D29">
            <v>212444</v>
          </cell>
          <cell r="E29" t="str">
            <v>Tay cầm trái LS100-10 mạ crom</v>
          </cell>
          <cell r="F29" t="str">
            <v>Pce</v>
          </cell>
          <cell r="G29">
            <v>0</v>
          </cell>
          <cell r="H29" t="str">
            <v>dm2</v>
          </cell>
          <cell r="I29" t="e">
            <v>#DIV/0!</v>
          </cell>
          <cell r="J29" t="str">
            <v>Mạ Crom niken</v>
          </cell>
          <cell r="L29">
            <v>7576</v>
          </cell>
        </row>
        <row r="30">
          <cell r="D30">
            <v>212493</v>
          </cell>
          <cell r="E30" t="str">
            <v>Tay cầm phải LS100-10E  mạ crom</v>
          </cell>
          <cell r="F30" t="str">
            <v>Pce</v>
          </cell>
          <cell r="G30">
            <v>1.83</v>
          </cell>
          <cell r="H30" t="str">
            <v>dm2</v>
          </cell>
          <cell r="I30">
            <v>5334.9726775956278</v>
          </cell>
          <cell r="J30" t="str">
            <v>Mạ Crom niken</v>
          </cell>
          <cell r="L30">
            <v>9763</v>
          </cell>
        </row>
        <row r="31">
          <cell r="D31">
            <v>212494</v>
          </cell>
          <cell r="E31" t="str">
            <v>Tay cầm trái LS100-10E  mạ crom</v>
          </cell>
          <cell r="F31" t="str">
            <v>Pce</v>
          </cell>
          <cell r="G31">
            <v>1.83</v>
          </cell>
          <cell r="H31" t="str">
            <v>dm2</v>
          </cell>
          <cell r="I31">
            <v>5334.9726775956278</v>
          </cell>
          <cell r="J31" t="str">
            <v>Mạ Crom niken</v>
          </cell>
          <cell r="L31">
            <v>9763</v>
          </cell>
        </row>
        <row r="32">
          <cell r="D32">
            <v>212020</v>
          </cell>
          <cell r="E32" t="str">
            <v>Tay cầm phải  LS200-32A mạ crom</v>
          </cell>
          <cell r="F32" t="str">
            <v>Pce</v>
          </cell>
          <cell r="G32">
            <v>0.97</v>
          </cell>
          <cell r="H32" t="str">
            <v>dm2</v>
          </cell>
          <cell r="I32">
            <v>5332.9896907216498</v>
          </cell>
          <cell r="J32" t="str">
            <v>Mạ Crom niken</v>
          </cell>
          <cell r="L32">
            <v>5173</v>
          </cell>
        </row>
        <row r="33">
          <cell r="D33">
            <v>212021</v>
          </cell>
          <cell r="E33" t="str">
            <v>Tay cầm trái  LS200-32A mạ crom</v>
          </cell>
          <cell r="F33" t="str">
            <v>Pce</v>
          </cell>
          <cell r="G33">
            <v>0.97</v>
          </cell>
          <cell r="H33" t="str">
            <v>dm2</v>
          </cell>
          <cell r="I33">
            <v>5332.9896907216498</v>
          </cell>
          <cell r="J33" t="str">
            <v>Mạ Crom niken</v>
          </cell>
          <cell r="L33">
            <v>5173</v>
          </cell>
        </row>
        <row r="34">
          <cell r="D34">
            <v>212022</v>
          </cell>
          <cell r="E34" t="str">
            <v>Tay cầm phải LS200-32B mạ crom</v>
          </cell>
          <cell r="F34" t="str">
            <v>Pce</v>
          </cell>
          <cell r="G34">
            <v>1.054</v>
          </cell>
          <cell r="H34" t="str">
            <v>dm2</v>
          </cell>
          <cell r="I34">
            <v>5332.0683111954459</v>
          </cell>
          <cell r="J34" t="str">
            <v>Mạ Crom niken</v>
          </cell>
          <cell r="L34">
            <v>5620</v>
          </cell>
        </row>
        <row r="35">
          <cell r="D35">
            <v>212023</v>
          </cell>
          <cell r="E35" t="str">
            <v>Tay cầm trái LS200-32B mạ crom</v>
          </cell>
          <cell r="F35" t="str">
            <v>Pce</v>
          </cell>
          <cell r="G35">
            <v>1.054</v>
          </cell>
          <cell r="H35" t="str">
            <v>dm2</v>
          </cell>
          <cell r="I35">
            <v>5332.0683111954459</v>
          </cell>
          <cell r="J35" t="str">
            <v>Mạ Crom niken</v>
          </cell>
          <cell r="L35">
            <v>5620</v>
          </cell>
        </row>
        <row r="36">
          <cell r="D36">
            <v>212339</v>
          </cell>
          <cell r="E36" t="str">
            <v>Tay cầm phải LS200-10(KU) mạ crom</v>
          </cell>
          <cell r="F36" t="str">
            <v>Pce</v>
          </cell>
          <cell r="G36">
            <v>1.5029999999999999</v>
          </cell>
          <cell r="H36" t="str">
            <v>dm2</v>
          </cell>
          <cell r="I36">
            <v>5334.6640053226884</v>
          </cell>
          <cell r="J36" t="str">
            <v>Mạ Crom niken</v>
          </cell>
          <cell r="L36">
            <v>8018</v>
          </cell>
        </row>
        <row r="37">
          <cell r="D37">
            <v>212340</v>
          </cell>
          <cell r="E37" t="str">
            <v>Tay cầm trái LS200-10(KU) mạ crom</v>
          </cell>
          <cell r="F37" t="str">
            <v>Pce</v>
          </cell>
          <cell r="G37">
            <v>1.5029999999999999</v>
          </cell>
          <cell r="H37" t="str">
            <v>dm2</v>
          </cell>
          <cell r="I37">
            <v>5334.6640053226884</v>
          </cell>
          <cell r="J37" t="str">
            <v>Mạ Crom niken</v>
          </cell>
          <cell r="L37">
            <v>8018</v>
          </cell>
        </row>
        <row r="38">
          <cell r="D38">
            <v>212030</v>
          </cell>
          <cell r="E38" t="str">
            <v>Tay cầm phải LS200-33A mạ crom</v>
          </cell>
          <cell r="F38" t="str">
            <v>Pce</v>
          </cell>
          <cell r="G38">
            <v>1.1499999999999999</v>
          </cell>
          <cell r="H38" t="str">
            <v>dm2</v>
          </cell>
          <cell r="I38">
            <v>5334.7826086956529</v>
          </cell>
          <cell r="J38" t="str">
            <v>Mạ Crom niken</v>
          </cell>
          <cell r="L38">
            <v>6135</v>
          </cell>
        </row>
        <row r="39">
          <cell r="D39">
            <v>212031</v>
          </cell>
          <cell r="E39" t="str">
            <v>Tay cầm trái LS200-33A mạ crom</v>
          </cell>
          <cell r="F39" t="str">
            <v>Pce</v>
          </cell>
          <cell r="G39">
            <v>1.1499999999999999</v>
          </cell>
          <cell r="H39" t="str">
            <v>dm2</v>
          </cell>
          <cell r="I39">
            <v>5334.7826086956529</v>
          </cell>
          <cell r="J39" t="str">
            <v>Mạ Crom niken</v>
          </cell>
          <cell r="L39">
            <v>6135</v>
          </cell>
        </row>
        <row r="40">
          <cell r="D40">
            <v>212273</v>
          </cell>
          <cell r="E40" t="str">
            <v>Tay cầm phải  LS200MP-32A mạ crom</v>
          </cell>
          <cell r="F40" t="str">
            <v>Pce</v>
          </cell>
          <cell r="G40">
            <v>0.96950000000000003</v>
          </cell>
          <cell r="H40" t="str">
            <v>dm2</v>
          </cell>
          <cell r="I40">
            <v>5335.7400722021657</v>
          </cell>
          <cell r="J40" t="str">
            <v>Mạ Crom niken</v>
          </cell>
          <cell r="L40">
            <v>5173</v>
          </cell>
        </row>
        <row r="41">
          <cell r="D41">
            <v>212274</v>
          </cell>
          <cell r="E41" t="str">
            <v>Tay cầm trái  LS200MP-32A mạ crom</v>
          </cell>
          <cell r="F41" t="str">
            <v>Pce</v>
          </cell>
          <cell r="G41">
            <v>0.96950000000000003</v>
          </cell>
          <cell r="H41" t="str">
            <v>dm2</v>
          </cell>
          <cell r="I41">
            <v>5335.7400722021657</v>
          </cell>
          <cell r="J41" t="str">
            <v>Mạ Crom niken</v>
          </cell>
          <cell r="L41">
            <v>5173</v>
          </cell>
        </row>
        <row r="42">
          <cell r="D42">
            <v>212247</v>
          </cell>
          <cell r="E42" t="str">
            <v>Tay cầm phải LS200MP-32G mạ crom</v>
          </cell>
          <cell r="F42" t="str">
            <v>Pce</v>
          </cell>
          <cell r="G42">
            <v>0.98</v>
          </cell>
          <cell r="H42" t="str">
            <v>dm2</v>
          </cell>
          <cell r="I42">
            <v>5158.1632653061224</v>
          </cell>
          <cell r="J42" t="str">
            <v>Mạ Crom niken</v>
          </cell>
          <cell r="L42">
            <v>5055</v>
          </cell>
        </row>
        <row r="43">
          <cell r="D43">
            <v>212248</v>
          </cell>
          <cell r="E43" t="str">
            <v>Tay cầm trái  LS200MP-32G mạ crom</v>
          </cell>
          <cell r="F43" t="str">
            <v>Pce</v>
          </cell>
          <cell r="G43">
            <v>0.98</v>
          </cell>
          <cell r="H43" t="str">
            <v>dm2</v>
          </cell>
          <cell r="I43">
            <v>5158.1632653061224</v>
          </cell>
          <cell r="J43" t="str">
            <v>Mạ Crom niken</v>
          </cell>
          <cell r="L43">
            <v>5055</v>
          </cell>
        </row>
        <row r="44">
          <cell r="D44">
            <v>212275</v>
          </cell>
          <cell r="E44" t="str">
            <v>Tay cầm phải LS200MP-R31G mạ crom</v>
          </cell>
          <cell r="F44" t="str">
            <v>Pce</v>
          </cell>
          <cell r="G44">
            <v>1.28</v>
          </cell>
          <cell r="H44" t="str">
            <v>dm2</v>
          </cell>
          <cell r="I44">
            <v>5335.15625</v>
          </cell>
          <cell r="J44" t="str">
            <v>Mạ Crom niken</v>
          </cell>
          <cell r="L44">
            <v>6829</v>
          </cell>
        </row>
        <row r="45">
          <cell r="D45">
            <v>212276</v>
          </cell>
          <cell r="E45" t="str">
            <v>Tay cầm trái LS200MP-R31G mạ crom</v>
          </cell>
          <cell r="F45" t="str">
            <v>Pce</v>
          </cell>
          <cell r="G45">
            <v>1.28</v>
          </cell>
          <cell r="H45" t="str">
            <v>dm2</v>
          </cell>
          <cell r="I45">
            <v>5335.15625</v>
          </cell>
          <cell r="J45" t="str">
            <v>Mạ Crom niken</v>
          </cell>
          <cell r="L45">
            <v>6829</v>
          </cell>
        </row>
        <row r="46">
          <cell r="D46">
            <v>212632</v>
          </cell>
          <cell r="E46" t="str">
            <v>Tay cầm phải LS200MP-32G(70) mạ crom</v>
          </cell>
          <cell r="F46" t="str">
            <v>Pce</v>
          </cell>
          <cell r="G46">
            <v>0.98</v>
          </cell>
          <cell r="H46" t="str">
            <v>dm2</v>
          </cell>
          <cell r="I46">
            <v>5334.6938775510207</v>
          </cell>
          <cell r="J46" t="str">
            <v>Mạ Crom niken</v>
          </cell>
          <cell r="L46">
            <v>5228</v>
          </cell>
        </row>
        <row r="47">
          <cell r="D47">
            <v>212633</v>
          </cell>
          <cell r="E47" t="str">
            <v>Tay cầm trái LS200MP-32G(70) mạ crom</v>
          </cell>
          <cell r="F47" t="str">
            <v>Pce</v>
          </cell>
          <cell r="G47">
            <v>0.98</v>
          </cell>
          <cell r="H47" t="str">
            <v>dm2</v>
          </cell>
          <cell r="I47">
            <v>5334.6938775510207</v>
          </cell>
          <cell r="J47" t="str">
            <v>Mạ Crom niken</v>
          </cell>
          <cell r="L47">
            <v>5228</v>
          </cell>
        </row>
        <row r="48">
          <cell r="D48">
            <v>212245</v>
          </cell>
          <cell r="E48" t="str">
            <v>Tay cầm phải LS200MP-33G mạ crom</v>
          </cell>
          <cell r="F48" t="str">
            <v>Pce</v>
          </cell>
          <cell r="G48">
            <v>1.1000000000000001</v>
          </cell>
          <cell r="H48" t="str">
            <v>dm2</v>
          </cell>
          <cell r="I48">
            <v>5334.545454545454</v>
          </cell>
          <cell r="J48" t="str">
            <v>Mạ Crom niken</v>
          </cell>
          <cell r="L48">
            <v>5868</v>
          </cell>
        </row>
        <row r="49">
          <cell r="D49">
            <v>212246</v>
          </cell>
          <cell r="E49" t="str">
            <v>Tay cầm trái LS200MP-33G mạ crom</v>
          </cell>
          <cell r="F49" t="str">
            <v>Pce</v>
          </cell>
          <cell r="G49">
            <v>1.1000000000000001</v>
          </cell>
          <cell r="H49" t="str">
            <v>dm2</v>
          </cell>
          <cell r="I49">
            <v>5334.545454545454</v>
          </cell>
          <cell r="J49" t="str">
            <v>Mạ Crom niken</v>
          </cell>
          <cell r="L49">
            <v>5868</v>
          </cell>
        </row>
        <row r="50">
          <cell r="D50">
            <v>212764</v>
          </cell>
          <cell r="E50" t="str">
            <v>Tay cầm phải LS200MP-30(NH) mạ crom</v>
          </cell>
          <cell r="F50" t="str">
            <v>Pce</v>
          </cell>
          <cell r="G50">
            <v>0.89</v>
          </cell>
          <cell r="H50" t="str">
            <v>dm2</v>
          </cell>
          <cell r="I50">
            <v>5335.9550561797751</v>
          </cell>
          <cell r="J50" t="str">
            <v>Mạ Crom niken</v>
          </cell>
          <cell r="L50">
            <v>4749</v>
          </cell>
        </row>
        <row r="51">
          <cell r="D51">
            <v>212763</v>
          </cell>
          <cell r="E51" t="str">
            <v>Tay cầm trái LS200MP-30(NH) mạ crom</v>
          </cell>
          <cell r="F51" t="str">
            <v>Pce</v>
          </cell>
          <cell r="G51">
            <v>0.89</v>
          </cell>
          <cell r="H51" t="str">
            <v>dm2</v>
          </cell>
          <cell r="I51">
            <v>5335.9550561797751</v>
          </cell>
          <cell r="J51" t="str">
            <v>Mạ Crom niken</v>
          </cell>
          <cell r="L51">
            <v>4749</v>
          </cell>
        </row>
        <row r="52">
          <cell r="D52">
            <v>212377</v>
          </cell>
          <cell r="E52" t="str">
            <v>Tay cầm phải LS200MP-10 mạ crom</v>
          </cell>
          <cell r="F52" t="str">
            <v>Pce</v>
          </cell>
          <cell r="G52">
            <v>1.5896999999999999</v>
          </cell>
          <cell r="H52" t="str">
            <v>dm2</v>
          </cell>
          <cell r="I52">
            <v>4845.5683462288489</v>
          </cell>
          <cell r="J52" t="str">
            <v>Mạ Crom niken</v>
          </cell>
          <cell r="L52">
            <v>7703</v>
          </cell>
        </row>
        <row r="53">
          <cell r="D53">
            <v>212378</v>
          </cell>
          <cell r="E53" t="str">
            <v>Tay cầm trái LS200MP-10 mạ crom</v>
          </cell>
          <cell r="F53" t="str">
            <v>Pce</v>
          </cell>
          <cell r="G53">
            <v>1.5896999999999999</v>
          </cell>
          <cell r="H53" t="str">
            <v>dm2</v>
          </cell>
          <cell r="I53">
            <v>4845.5683462288489</v>
          </cell>
          <cell r="J53" t="str">
            <v>Mạ Crom niken</v>
          </cell>
          <cell r="L53">
            <v>7703</v>
          </cell>
        </row>
        <row r="54">
          <cell r="D54">
            <v>212249</v>
          </cell>
          <cell r="E54" t="str">
            <v>Tay cầm phải LS200MP-31A mạ crom</v>
          </cell>
          <cell r="F54" t="str">
            <v>Pce</v>
          </cell>
          <cell r="G54">
            <v>1.22</v>
          </cell>
          <cell r="H54" t="str">
            <v>dm2</v>
          </cell>
          <cell r="I54">
            <v>5335.2459016393441</v>
          </cell>
          <cell r="J54" t="str">
            <v>Mạ Crom niken</v>
          </cell>
          <cell r="L54">
            <v>6509</v>
          </cell>
        </row>
        <row r="55">
          <cell r="D55">
            <v>212250</v>
          </cell>
          <cell r="E55" t="str">
            <v>Tay cầm trái LS200MP-31A mạ crom</v>
          </cell>
          <cell r="F55" t="str">
            <v>Pce</v>
          </cell>
          <cell r="G55">
            <v>1.22</v>
          </cell>
          <cell r="H55" t="str">
            <v>dm2</v>
          </cell>
          <cell r="I55">
            <v>5335.2459016393441</v>
          </cell>
          <cell r="J55" t="str">
            <v>Mạ Crom niken</v>
          </cell>
          <cell r="L55">
            <v>6509</v>
          </cell>
        </row>
        <row r="56">
          <cell r="D56">
            <v>212605</v>
          </cell>
          <cell r="E56" t="str">
            <v>Tay cầm LS200α-31A mạ crom</v>
          </cell>
          <cell r="F56" t="str">
            <v>Pce</v>
          </cell>
          <cell r="G56">
            <v>1.1399999999999999</v>
          </cell>
          <cell r="H56" t="str">
            <v>dm2</v>
          </cell>
          <cell r="I56">
            <v>5121.0526315789475</v>
          </cell>
          <cell r="J56" t="str">
            <v>Mạ Crom niken</v>
          </cell>
          <cell r="L56">
            <v>5838</v>
          </cell>
        </row>
        <row r="57">
          <cell r="D57">
            <v>212441</v>
          </cell>
          <cell r="E57" t="str">
            <v>Tay cầm LS200α-32A mạ crom</v>
          </cell>
          <cell r="F57" t="str">
            <v>Pce</v>
          </cell>
          <cell r="G57">
            <v>0.83</v>
          </cell>
          <cell r="H57" t="str">
            <v>dm2</v>
          </cell>
          <cell r="I57">
            <v>5551.8072289156626</v>
          </cell>
          <cell r="J57" t="str">
            <v>Mạ Crom niken</v>
          </cell>
          <cell r="L57">
            <v>4608</v>
          </cell>
        </row>
        <row r="58">
          <cell r="D58">
            <v>212600</v>
          </cell>
          <cell r="E58" t="str">
            <v>Tay cầm LS200α-33B mạ crom</v>
          </cell>
          <cell r="F58" t="str">
            <v>Pce</v>
          </cell>
          <cell r="G58">
            <v>1.07</v>
          </cell>
          <cell r="H58" t="str">
            <v>dm2</v>
          </cell>
          <cell r="I58">
            <v>5120.5607476635514</v>
          </cell>
          <cell r="J58" t="str">
            <v>Mạ Crom niken</v>
          </cell>
          <cell r="L58">
            <v>5479</v>
          </cell>
        </row>
        <row r="59">
          <cell r="D59">
            <v>212440</v>
          </cell>
          <cell r="E59" t="str">
            <v>Tay cầm LS200α-31G mạ crom</v>
          </cell>
          <cell r="F59" t="str">
            <v>Pce</v>
          </cell>
          <cell r="G59">
            <v>1.153</v>
          </cell>
          <cell r="H59" t="str">
            <v>dm2</v>
          </cell>
          <cell r="I59">
            <v>5119.6877710320905</v>
          </cell>
          <cell r="J59" t="str">
            <v>Mạ Crom niken</v>
          </cell>
          <cell r="L59">
            <v>5903</v>
          </cell>
        </row>
        <row r="60">
          <cell r="D60">
            <v>130424</v>
          </cell>
          <cell r="E60" t="str">
            <v>Tay cầm LS200α-32G mạ crom</v>
          </cell>
          <cell r="F60" t="str">
            <v>Pce</v>
          </cell>
          <cell r="G60">
            <v>0.83</v>
          </cell>
          <cell r="H60" t="str">
            <v>dm2</v>
          </cell>
          <cell r="I60">
            <v>5120.4819277108436</v>
          </cell>
          <cell r="J60" t="str">
            <v>Mạ Crom niken</v>
          </cell>
          <cell r="L60">
            <v>4250</v>
          </cell>
        </row>
        <row r="61">
          <cell r="D61">
            <v>212454</v>
          </cell>
          <cell r="E61" t="str">
            <v>Tay cầm LS200α-10 mạ crom</v>
          </cell>
          <cell r="F61" t="str">
            <v>Pce</v>
          </cell>
          <cell r="G61">
            <v>1.46</v>
          </cell>
          <cell r="H61" t="str">
            <v>dm2</v>
          </cell>
          <cell r="I61">
            <v>4863.0136986301368</v>
          </cell>
          <cell r="J61" t="str">
            <v>Mạ Crom niken</v>
          </cell>
          <cell r="L61">
            <v>7100</v>
          </cell>
        </row>
        <row r="62">
          <cell r="D62">
            <v>212461</v>
          </cell>
          <cell r="E62" t="str">
            <v>Tay cầm LS200α-10(Kuka) mạ crom</v>
          </cell>
          <cell r="F62" t="str">
            <v>Pce</v>
          </cell>
          <cell r="G62">
            <v>0</v>
          </cell>
          <cell r="H62" t="str">
            <v>dm2</v>
          </cell>
          <cell r="I62" t="e">
            <v>#DIV/0!</v>
          </cell>
          <cell r="J62" t="str">
            <v>Mạ Crom niken</v>
          </cell>
          <cell r="L62">
            <v>6624</v>
          </cell>
        </row>
        <row r="63">
          <cell r="D63">
            <v>210729</v>
          </cell>
          <cell r="E63" t="str">
            <v>Tay cầm IS150T-3603A mạ crom</v>
          </cell>
          <cell r="F63" t="str">
            <v>Pce</v>
          </cell>
          <cell r="G63">
            <v>0.84330000000000005</v>
          </cell>
          <cell r="H63" t="str">
            <v>dm2</v>
          </cell>
          <cell r="I63">
            <v>5120.3604885568593</v>
          </cell>
          <cell r="J63" t="str">
            <v>Mạ Crom niken</v>
          </cell>
          <cell r="L63">
            <v>4318</v>
          </cell>
        </row>
        <row r="64">
          <cell r="D64">
            <v>210856</v>
          </cell>
          <cell r="E64" t="str">
            <v>Tay cầm IS150T-36A mạ crom</v>
          </cell>
          <cell r="F64" t="str">
            <v>Pce</v>
          </cell>
          <cell r="G64">
            <v>0.8</v>
          </cell>
          <cell r="H64" t="str">
            <v>dm2</v>
          </cell>
          <cell r="I64">
            <v>5120</v>
          </cell>
          <cell r="J64" t="str">
            <v>Mạ Crom niken</v>
          </cell>
          <cell r="L64">
            <v>4096</v>
          </cell>
        </row>
        <row r="65">
          <cell r="D65">
            <v>210680</v>
          </cell>
          <cell r="E65" t="str">
            <v>Tay cầm IS150T-36G mạ crom</v>
          </cell>
          <cell r="F65" t="str">
            <v>Pce</v>
          </cell>
          <cell r="G65">
            <v>0.77400000000000002</v>
          </cell>
          <cell r="H65" t="str">
            <v>dm2</v>
          </cell>
          <cell r="I65">
            <v>5121.4470284237723</v>
          </cell>
          <cell r="J65" t="str">
            <v>Mạ Crom niken</v>
          </cell>
          <cell r="L65">
            <v>3964</v>
          </cell>
        </row>
        <row r="66">
          <cell r="D66">
            <v>212084</v>
          </cell>
          <cell r="E66" t="str">
            <v>Vòng đệm F(không film) mạ crom</v>
          </cell>
          <cell r="F66" t="str">
            <v>Pce</v>
          </cell>
          <cell r="G66">
            <v>0.21909999999999999</v>
          </cell>
          <cell r="H66" t="str">
            <v>dm2</v>
          </cell>
          <cell r="I66">
            <v>7763.5782747603835</v>
          </cell>
          <cell r="J66" t="str">
            <v>Mạ Crom niken</v>
          </cell>
          <cell r="L66">
            <v>1701</v>
          </cell>
        </row>
        <row r="67">
          <cell r="D67">
            <v>212075</v>
          </cell>
          <cell r="E67" t="str">
            <v>Vòng đệm 30(không film) mạ crom</v>
          </cell>
          <cell r="F67" t="str">
            <v>Pce</v>
          </cell>
          <cell r="G67">
            <v>0</v>
          </cell>
          <cell r="H67" t="str">
            <v>dm2</v>
          </cell>
          <cell r="I67" t="e">
            <v>#DIV/0!</v>
          </cell>
          <cell r="J67" t="str">
            <v>Mạ Crom niken</v>
          </cell>
          <cell r="L67">
            <v>2222</v>
          </cell>
        </row>
        <row r="68">
          <cell r="D68">
            <v>212435</v>
          </cell>
          <cell r="E68" t="str">
            <v>Vòng đệm LS-AS mạ crom</v>
          </cell>
          <cell r="F68" t="str">
            <v>Pce</v>
          </cell>
          <cell r="G68">
            <v>0</v>
          </cell>
          <cell r="H68" t="str">
            <v>dm2</v>
          </cell>
          <cell r="I68" t="e">
            <v>#DIV/0!</v>
          </cell>
          <cell r="J68" t="str">
            <v>Mạ Crom niken</v>
          </cell>
          <cell r="L68">
            <v>1417</v>
          </cell>
        </row>
        <row r="69">
          <cell r="D69">
            <v>213010</v>
          </cell>
          <cell r="E69" t="str">
            <v>Tay cầm MS-IP6 mạ crom</v>
          </cell>
          <cell r="F69" t="str">
            <v>Pce</v>
          </cell>
          <cell r="G69">
            <v>0.95630000000000004</v>
          </cell>
          <cell r="H69" t="str">
            <v>dm2</v>
          </cell>
          <cell r="I69">
            <v>5119.7323015790025</v>
          </cell>
          <cell r="J69" t="str">
            <v>Mạ Crom niken</v>
          </cell>
          <cell r="L69">
            <v>4896</v>
          </cell>
        </row>
        <row r="70">
          <cell r="D70">
            <v>210171</v>
          </cell>
          <cell r="E70" t="str">
            <v>Tay gạt 1B mạ crom</v>
          </cell>
          <cell r="F70" t="str">
            <v>Pce</v>
          </cell>
          <cell r="G70">
            <v>0.63100000000000001</v>
          </cell>
          <cell r="H70" t="str">
            <v>dm2</v>
          </cell>
          <cell r="I70">
            <v>5118.858954041204</v>
          </cell>
          <cell r="J70" t="str">
            <v>Mạ Crom niken</v>
          </cell>
          <cell r="L70">
            <v>3230</v>
          </cell>
        </row>
        <row r="71">
          <cell r="D71">
            <v>210173</v>
          </cell>
          <cell r="E71" t="str">
            <v>Tay gạt 3B mạ crom</v>
          </cell>
          <cell r="F71" t="str">
            <v>Pce</v>
          </cell>
          <cell r="G71">
            <v>0.752</v>
          </cell>
          <cell r="H71" t="str">
            <v>dm2</v>
          </cell>
          <cell r="I71">
            <v>5119.6808510638293</v>
          </cell>
          <cell r="J71" t="str">
            <v>Mạ Crom niken</v>
          </cell>
          <cell r="L71">
            <v>3850</v>
          </cell>
        </row>
        <row r="72">
          <cell r="D72">
            <v>210179</v>
          </cell>
          <cell r="E72" t="str">
            <v>Tay gạt 5B mạ crom</v>
          </cell>
          <cell r="F72" t="str">
            <v>Pce</v>
          </cell>
          <cell r="G72">
            <v>0.91500000000000004</v>
          </cell>
          <cell r="H72" t="str">
            <v>dm2</v>
          </cell>
          <cell r="I72">
            <v>5120.2185792349728</v>
          </cell>
          <cell r="J72" t="str">
            <v>Mạ Crom niken</v>
          </cell>
          <cell r="L72">
            <v>4685</v>
          </cell>
        </row>
        <row r="73">
          <cell r="D73">
            <v>212434</v>
          </cell>
          <cell r="E73" t="str">
            <v>Tay cầm phải LS200-10(Ku) mạ crom</v>
          </cell>
          <cell r="F73" t="str">
            <v>Pce</v>
          </cell>
          <cell r="G73">
            <v>1.5029999999999999</v>
          </cell>
          <cell r="H73" t="str">
            <v>dm2</v>
          </cell>
          <cell r="I73">
            <v>5334.6640053226884</v>
          </cell>
          <cell r="J73" t="str">
            <v>Mạ Crom niken</v>
          </cell>
          <cell r="L73">
            <v>8018</v>
          </cell>
        </row>
        <row r="74">
          <cell r="D74">
            <v>212433</v>
          </cell>
          <cell r="E74" t="str">
            <v>Tay cầm trái LS200-10(Ku) mạ crom</v>
          </cell>
          <cell r="F74" t="str">
            <v>Pce</v>
          </cell>
          <cell r="G74">
            <v>1.5029999999999999</v>
          </cell>
          <cell r="H74" t="str">
            <v>dm2</v>
          </cell>
          <cell r="I74">
            <v>5334.6640053226884</v>
          </cell>
          <cell r="J74" t="str">
            <v>Mạ Crom niken</v>
          </cell>
          <cell r="L74">
            <v>8018</v>
          </cell>
        </row>
        <row r="75">
          <cell r="D75">
            <v>212261</v>
          </cell>
          <cell r="E75" t="str">
            <v>Tay cầm phải  LS100-340A mạ crom</v>
          </cell>
          <cell r="F75" t="str">
            <v>Pce</v>
          </cell>
          <cell r="G75">
            <v>0.97799999999999998</v>
          </cell>
          <cell r="H75" t="str">
            <v>dm2</v>
          </cell>
          <cell r="I75">
            <v>5335.3783231083844</v>
          </cell>
          <cell r="J75" t="str">
            <v>Mạ Crom niken</v>
          </cell>
          <cell r="L75">
            <v>5218</v>
          </cell>
        </row>
        <row r="76">
          <cell r="D76">
            <v>212262</v>
          </cell>
          <cell r="E76" t="str">
            <v>Tay cầm trái LS100-340A mạ crom</v>
          </cell>
          <cell r="F76" t="str">
            <v>Pce</v>
          </cell>
          <cell r="G76">
            <v>0.97799999999999998</v>
          </cell>
          <cell r="H76" t="str">
            <v>dm2</v>
          </cell>
          <cell r="I76">
            <v>5335.3783231083844</v>
          </cell>
          <cell r="J76" t="str">
            <v>Mạ Crom niken</v>
          </cell>
          <cell r="L76">
            <v>5218</v>
          </cell>
        </row>
        <row r="77">
          <cell r="D77" t="str">
            <v>967-V1</v>
          </cell>
          <cell r="E77" t="str">
            <v>Tay cầm phải LS100-32G(HEX) mạ niken crom</v>
          </cell>
          <cell r="F77" t="str">
            <v>Pce</v>
          </cell>
          <cell r="G77">
            <v>0.88</v>
          </cell>
          <cell r="H77" t="str">
            <v>dm2</v>
          </cell>
          <cell r="I77">
            <v>5120.454545454545</v>
          </cell>
          <cell r="J77" t="str">
            <v>Mạ niken crom</v>
          </cell>
          <cell r="L77">
            <v>4506</v>
          </cell>
        </row>
        <row r="78">
          <cell r="D78" t="str">
            <v>968-V1</v>
          </cell>
          <cell r="E78" t="str">
            <v>Tay cầm trái LS100-32G(HEX) mạ niken crom</v>
          </cell>
          <cell r="F78" t="str">
            <v>Pce</v>
          </cell>
          <cell r="G78">
            <v>0.88</v>
          </cell>
          <cell r="H78" t="str">
            <v>dm2</v>
          </cell>
          <cell r="I78">
            <v>5120.454545454545</v>
          </cell>
          <cell r="J78" t="str">
            <v>Mạ niken crom</v>
          </cell>
          <cell r="L78">
            <v>4506</v>
          </cell>
        </row>
        <row r="79">
          <cell r="D79">
            <v>212497</v>
          </cell>
          <cell r="E79" t="str">
            <v>Tay cầm phải LS200(S)MP-T10(150) mạ niken crom</v>
          </cell>
          <cell r="F79" t="str">
            <v>Pce</v>
          </cell>
          <cell r="G79">
            <v>1.65</v>
          </cell>
          <cell r="H79" t="str">
            <v>dm2</v>
          </cell>
          <cell r="I79">
            <v>5335.151515151515</v>
          </cell>
          <cell r="J79" t="str">
            <v>Mạ niken crom</v>
          </cell>
          <cell r="L79">
            <v>8803</v>
          </cell>
        </row>
        <row r="80">
          <cell r="D80">
            <v>212498</v>
          </cell>
          <cell r="E80" t="str">
            <v>Tay cầm trái LS200(S)MP-T10(150) mạ niken crom</v>
          </cell>
          <cell r="F80" t="str">
            <v>Pce</v>
          </cell>
          <cell r="G80">
            <v>1.65</v>
          </cell>
          <cell r="H80" t="str">
            <v>dm2</v>
          </cell>
          <cell r="I80">
            <v>5335.151515151515</v>
          </cell>
          <cell r="J80" t="str">
            <v>Mạ niken crom</v>
          </cell>
          <cell r="L80">
            <v>8803</v>
          </cell>
        </row>
        <row r="81">
          <cell r="D81">
            <v>212789</v>
          </cell>
          <cell r="E81" t="str">
            <v>Tay cầm phải LS200-30A  mạ niken crom</v>
          </cell>
          <cell r="F81" t="str">
            <v>Pce</v>
          </cell>
          <cell r="G81">
            <v>0.88700000000000001</v>
          </cell>
          <cell r="H81" t="str">
            <v>dm2</v>
          </cell>
          <cell r="I81">
            <v>5334.8365276211953</v>
          </cell>
          <cell r="J81" t="str">
            <v>Mạ niken crom</v>
          </cell>
          <cell r="L81">
            <v>4732</v>
          </cell>
        </row>
        <row r="82">
          <cell r="D82">
            <v>212790</v>
          </cell>
          <cell r="E82" t="str">
            <v>Tay cầm trái LS200-30A mạ niken crom</v>
          </cell>
          <cell r="F82" t="str">
            <v>Pce</v>
          </cell>
          <cell r="G82">
            <v>0.88700000000000001</v>
          </cell>
          <cell r="H82" t="str">
            <v>dm2</v>
          </cell>
          <cell r="I82">
            <v>5334.8365276211953</v>
          </cell>
          <cell r="J82" t="str">
            <v>Mạ niken crom</v>
          </cell>
          <cell r="L82">
            <v>4732</v>
          </cell>
        </row>
        <row r="83">
          <cell r="D83">
            <v>212780</v>
          </cell>
          <cell r="E83" t="str">
            <v>Tay cầm LS200α-31B mạ niken crom</v>
          </cell>
          <cell r="F83" t="str">
            <v>Pce</v>
          </cell>
          <cell r="G83">
            <v>1.23</v>
          </cell>
          <cell r="H83" t="str">
            <v>dm2</v>
          </cell>
          <cell r="I83">
            <v>5119.5121951219517</v>
          </cell>
          <cell r="J83" t="str">
            <v>Mạ niken crom</v>
          </cell>
          <cell r="L83">
            <v>6297</v>
          </cell>
        </row>
        <row r="84">
          <cell r="D84">
            <v>212071</v>
          </cell>
          <cell r="E84" t="str">
            <v>Tay cầm phải LS200-10 mạ niken crom</v>
          </cell>
          <cell r="F84" t="str">
            <v>Pce</v>
          </cell>
          <cell r="G84">
            <v>1.59</v>
          </cell>
          <cell r="H84" t="str">
            <v>dm2</v>
          </cell>
          <cell r="I84">
            <v>4844.6540880503144</v>
          </cell>
          <cell r="J84" t="str">
            <v>Mạ niken crom</v>
          </cell>
          <cell r="L84">
            <v>7703</v>
          </cell>
        </row>
        <row r="85">
          <cell r="D85">
            <v>212072</v>
          </cell>
          <cell r="E85" t="str">
            <v>Tay cầm trái LS200-10 mạ niken crom</v>
          </cell>
          <cell r="F85" t="str">
            <v>Pce</v>
          </cell>
          <cell r="G85">
            <v>1.59</v>
          </cell>
          <cell r="H85" t="str">
            <v>dm2</v>
          </cell>
          <cell r="I85">
            <v>4844.6540880503144</v>
          </cell>
          <cell r="J85" t="str">
            <v>Mạ niken crom</v>
          </cell>
          <cell r="L85">
            <v>7703</v>
          </cell>
        </row>
        <row r="86">
          <cell r="D86">
            <v>210864</v>
          </cell>
          <cell r="E86" t="str">
            <v>Tay cầm IS150T-36A mạ niken crom</v>
          </cell>
          <cell r="F86" t="str">
            <v>Pce</v>
          </cell>
          <cell r="G86">
            <v>0.8</v>
          </cell>
          <cell r="H86" t="str">
            <v>dm2</v>
          </cell>
          <cell r="I86">
            <v>5120</v>
          </cell>
          <cell r="J86" t="str">
            <v>Mạ niken crom</v>
          </cell>
          <cell r="L86">
            <v>4096</v>
          </cell>
        </row>
        <row r="87">
          <cell r="D87">
            <v>212862</v>
          </cell>
          <cell r="E87" t="str">
            <v>Tay cầm phải LS100-32G(70)(HEX) mạ niken crom</v>
          </cell>
          <cell r="F87" t="str">
            <v>Pce</v>
          </cell>
          <cell r="G87">
            <v>0.88</v>
          </cell>
          <cell r="H87" t="str">
            <v>dm2</v>
          </cell>
          <cell r="I87">
            <v>5120.454545454545</v>
          </cell>
          <cell r="J87" t="str">
            <v>Mạ niken crom</v>
          </cell>
          <cell r="L87">
            <v>4506</v>
          </cell>
        </row>
        <row r="88">
          <cell r="D88">
            <v>212863</v>
          </cell>
          <cell r="E88" t="str">
            <v>Tay cầm trái LS100-32G(70)(HEX) mạ niken crom</v>
          </cell>
          <cell r="F88" t="str">
            <v>Pce</v>
          </cell>
          <cell r="G88">
            <v>0.88</v>
          </cell>
          <cell r="H88" t="str">
            <v>dm2</v>
          </cell>
          <cell r="I88">
            <v>5120.454545454545</v>
          </cell>
          <cell r="J88" t="str">
            <v>Mạ niken crom</v>
          </cell>
          <cell r="L88">
            <v>4506</v>
          </cell>
        </row>
        <row r="89">
          <cell r="D89">
            <v>212861</v>
          </cell>
          <cell r="E89" t="str">
            <v>Tay cầm LS200α-32G(70) mạ niken crom</v>
          </cell>
          <cell r="F89" t="str">
            <v>Pce</v>
          </cell>
          <cell r="G89">
            <v>0.84319999999999995</v>
          </cell>
          <cell r="H89" t="str">
            <v>dm2</v>
          </cell>
          <cell r="I89">
            <v>5119.7817836812146</v>
          </cell>
          <cell r="J89" t="str">
            <v>Mạ niken crom</v>
          </cell>
          <cell r="L89">
            <v>4317</v>
          </cell>
        </row>
        <row r="90">
          <cell r="D90">
            <v>310054</v>
          </cell>
          <cell r="E90" t="str">
            <v>Tay cầm phải LS100-10E sau hàn washer</v>
          </cell>
          <cell r="F90" t="str">
            <v>Pce</v>
          </cell>
          <cell r="H90" t="str">
            <v>dm2</v>
          </cell>
          <cell r="I90" t="e">
            <v>#DIV/0!</v>
          </cell>
          <cell r="J90" t="str">
            <v>Đánh bóng vòng đệm và hàn</v>
          </cell>
        </row>
        <row r="91">
          <cell r="D91">
            <v>310055</v>
          </cell>
          <cell r="E91" t="str">
            <v>Tay cầm trái LS100-10E sau hàn washer</v>
          </cell>
          <cell r="F91" t="str">
            <v>Pce</v>
          </cell>
          <cell r="H91" t="str">
            <v>dm2</v>
          </cell>
          <cell r="I91" t="e">
            <v>#DIV/0!</v>
          </cell>
          <cell r="J91" t="str">
            <v>Đánh bóng vòng đệm và hàn</v>
          </cell>
        </row>
        <row r="92">
          <cell r="D92" t="str">
            <v>0054S1</v>
          </cell>
          <cell r="E92" t="str">
            <v>Tay cầm phải LS100-10E sau hàn washer (không phớt)</v>
          </cell>
          <cell r="F92" t="str">
            <v>Pce</v>
          </cell>
          <cell r="H92" t="str">
            <v>dm2</v>
          </cell>
          <cell r="I92" t="e">
            <v>#DIV/0!</v>
          </cell>
          <cell r="J92" t="str">
            <v>Hàn vòng đệm</v>
          </cell>
        </row>
        <row r="93">
          <cell r="D93" t="str">
            <v>0055S1</v>
          </cell>
          <cell r="E93" t="str">
            <v>Tay cầm trái LS100-10E sau hàn washer (không phớt)</v>
          </cell>
          <cell r="F93" t="str">
            <v>Pce</v>
          </cell>
          <cell r="H93" t="str">
            <v>dm2</v>
          </cell>
          <cell r="I93" t="e">
            <v>#DIV/0!</v>
          </cell>
          <cell r="J93" t="str">
            <v>Hàn vòng đệm</v>
          </cell>
        </row>
        <row r="94">
          <cell r="D94" t="str">
            <v>424-V1</v>
          </cell>
          <cell r="E94" t="str">
            <v>Tay cầm LS200α-32G(U)</v>
          </cell>
          <cell r="F94" t="str">
            <v>pce</v>
          </cell>
          <cell r="G94">
            <v>0.83</v>
          </cell>
          <cell r="H94" t="str">
            <v>dm2</v>
          </cell>
          <cell r="I94">
            <v>5120.4819277108436</v>
          </cell>
          <cell r="J94" t="str">
            <v>Mạ niken crom</v>
          </cell>
          <cell r="L94">
            <v>4250</v>
          </cell>
        </row>
        <row r="95">
          <cell r="D95">
            <v>223005</v>
          </cell>
          <cell r="E95" t="str">
            <v>Tay cầm LS200-ARM No.32B(male thread)(CHROME)</v>
          </cell>
          <cell r="F95" t="str">
            <v>pce</v>
          </cell>
          <cell r="G95">
            <v>0.79900000000000004</v>
          </cell>
          <cell r="H95" t="str">
            <v>dm2</v>
          </cell>
          <cell r="I95">
            <v>5335.4192740926155</v>
          </cell>
          <cell r="J95" t="str">
            <v>Mạ niken crom</v>
          </cell>
          <cell r="L95">
            <v>4263</v>
          </cell>
        </row>
        <row r="96">
          <cell r="D96" t="str">
            <v>171-V1</v>
          </cell>
          <cell r="E96" t="str">
            <v>Tay gạt 1B mạ niken crom</v>
          </cell>
          <cell r="F96" t="str">
            <v>pce</v>
          </cell>
          <cell r="G96">
            <v>0.63100000000000001</v>
          </cell>
          <cell r="H96" t="str">
            <v>dm2</v>
          </cell>
          <cell r="I96">
            <v>5118.858954041204</v>
          </cell>
          <cell r="J96" t="str">
            <v>Mạ niken crom</v>
          </cell>
          <cell r="L96">
            <v>3230</v>
          </cell>
        </row>
        <row r="97">
          <cell r="D97">
            <v>212866</v>
          </cell>
          <cell r="E97" t="str">
            <v>Tay cầm trái LS200-10(CN NUT) mạ niken crom</v>
          </cell>
          <cell r="F97" t="str">
            <v>pce</v>
          </cell>
          <cell r="G97">
            <v>1.59</v>
          </cell>
          <cell r="H97" t="str">
            <v>dm2</v>
          </cell>
          <cell r="I97">
            <v>4844.6540880503144</v>
          </cell>
          <cell r="J97" t="str">
            <v>Mạ niken crom</v>
          </cell>
          <cell r="L97">
            <v>7703</v>
          </cell>
        </row>
        <row r="98">
          <cell r="D98">
            <v>212867</v>
          </cell>
          <cell r="E98" t="str">
            <v>Tay cầm phải LS200-10(CN NUT) mạ niken crom</v>
          </cell>
          <cell r="F98" t="str">
            <v>pce</v>
          </cell>
          <cell r="G98">
            <v>1.59</v>
          </cell>
          <cell r="H98" t="str">
            <v>dm2</v>
          </cell>
          <cell r="I98">
            <v>4844.6540880503144</v>
          </cell>
          <cell r="J98" t="str">
            <v>Mạ niken crom</v>
          </cell>
          <cell r="L98">
            <v>7703</v>
          </cell>
        </row>
        <row r="99">
          <cell r="D99">
            <v>212868</v>
          </cell>
          <cell r="E99" t="str">
            <v>Tay cầm trái LS200-10(KU)(CN NUT) mạ niken crom</v>
          </cell>
          <cell r="F99" t="str">
            <v>pce</v>
          </cell>
          <cell r="G99">
            <v>1.5</v>
          </cell>
          <cell r="H99" t="str">
            <v>dm2</v>
          </cell>
          <cell r="I99">
            <v>5345.333333333333</v>
          </cell>
          <cell r="J99" t="str">
            <v>Mạ niken crom</v>
          </cell>
          <cell r="L99">
            <v>8018</v>
          </cell>
        </row>
        <row r="100">
          <cell r="D100">
            <v>212869</v>
          </cell>
          <cell r="E100" t="str">
            <v>Tay cầm phải LS200-10(KU)(CN NUT) mạ niken crom</v>
          </cell>
          <cell r="F100" t="str">
            <v>pce</v>
          </cell>
          <cell r="G100">
            <v>1.5</v>
          </cell>
          <cell r="H100" t="str">
            <v>dm2</v>
          </cell>
          <cell r="I100">
            <v>5345.333333333333</v>
          </cell>
          <cell r="J100" t="str">
            <v>Mạ niken crom</v>
          </cell>
          <cell r="L100">
            <v>8018</v>
          </cell>
        </row>
        <row r="101">
          <cell r="D101">
            <v>212870</v>
          </cell>
          <cell r="E101" t="str">
            <v>Tay cầm trái LS200-30A(CN NUT) mạ niken crom</v>
          </cell>
          <cell r="F101" t="str">
            <v>pce</v>
          </cell>
          <cell r="G101">
            <v>0.89</v>
          </cell>
          <cell r="H101" t="str">
            <v>dm2</v>
          </cell>
          <cell r="I101">
            <v>5316.8539325842694</v>
          </cell>
          <cell r="J101" t="str">
            <v>Mạ niken crom</v>
          </cell>
          <cell r="L101">
            <v>4732</v>
          </cell>
        </row>
        <row r="102">
          <cell r="D102">
            <v>212871</v>
          </cell>
          <cell r="E102" t="str">
            <v>Tay cầm phải LS200-30A(CN NUT) mạ niken crom</v>
          </cell>
          <cell r="F102" t="str">
            <v>pce</v>
          </cell>
          <cell r="G102">
            <v>0.89</v>
          </cell>
          <cell r="H102" t="str">
            <v>dm2</v>
          </cell>
          <cell r="I102">
            <v>5316.8539325842694</v>
          </cell>
          <cell r="J102" t="str">
            <v>Mạ niken crom</v>
          </cell>
          <cell r="L102">
            <v>4732</v>
          </cell>
        </row>
        <row r="103">
          <cell r="D103">
            <v>212872</v>
          </cell>
          <cell r="E103" t="str">
            <v>Tay cầm trái LS200-32A(CN NUT) mạ niken crom</v>
          </cell>
          <cell r="F103" t="str">
            <v>pce</v>
          </cell>
          <cell r="G103">
            <v>0.97</v>
          </cell>
          <cell r="H103" t="str">
            <v>dm2</v>
          </cell>
          <cell r="I103">
            <v>5332.9896907216498</v>
          </cell>
          <cell r="J103" t="str">
            <v>Mạ niken crom</v>
          </cell>
          <cell r="L103">
            <v>5173</v>
          </cell>
        </row>
        <row r="104">
          <cell r="D104">
            <v>212873</v>
          </cell>
          <cell r="E104" t="str">
            <v>Tay cầm phải LS200-32A(CN NUT) mạ niken crom</v>
          </cell>
          <cell r="F104" t="str">
            <v>pce</v>
          </cell>
          <cell r="G104">
            <v>0.97</v>
          </cell>
          <cell r="H104" t="str">
            <v>dm2</v>
          </cell>
          <cell r="I104">
            <v>5332.9896907216498</v>
          </cell>
          <cell r="J104" t="str">
            <v>Mạ niken crom</v>
          </cell>
          <cell r="L104">
            <v>5173</v>
          </cell>
        </row>
        <row r="105">
          <cell r="D105">
            <v>212874</v>
          </cell>
          <cell r="E105" t="str">
            <v>Tay cầm trái LS200-32B(CN NUT) mạ niken crom</v>
          </cell>
          <cell r="F105" t="str">
            <v>pce</v>
          </cell>
          <cell r="G105">
            <v>1.05</v>
          </cell>
          <cell r="H105" t="str">
            <v>dm2</v>
          </cell>
          <cell r="I105">
            <v>5352.3809523809523</v>
          </cell>
          <cell r="J105" t="str">
            <v>Mạ niken crom</v>
          </cell>
          <cell r="L105">
            <v>5620</v>
          </cell>
        </row>
        <row r="106">
          <cell r="D106">
            <v>212875</v>
          </cell>
          <cell r="E106" t="str">
            <v>Tay cầm phải LS200-32B(CN NUT) mạ niken crom</v>
          </cell>
          <cell r="F106" t="str">
            <v>pce</v>
          </cell>
          <cell r="G106">
            <v>1.05</v>
          </cell>
          <cell r="H106" t="str">
            <v>dm2</v>
          </cell>
          <cell r="I106">
            <v>5352.3809523809523</v>
          </cell>
          <cell r="J106" t="str">
            <v>Mạ niken crom</v>
          </cell>
          <cell r="L106">
            <v>5620</v>
          </cell>
        </row>
        <row r="107">
          <cell r="D107">
            <v>212876</v>
          </cell>
          <cell r="E107" t="str">
            <v>Tay cầm trái LS200-33A(CN NUT) mạ niken crom</v>
          </cell>
          <cell r="F107" t="str">
            <v>pce</v>
          </cell>
          <cell r="G107">
            <v>1.1499999999999999</v>
          </cell>
          <cell r="H107" t="str">
            <v>dm2</v>
          </cell>
          <cell r="I107">
            <v>5334.7826086956529</v>
          </cell>
          <cell r="J107" t="str">
            <v>Mạ niken crom</v>
          </cell>
          <cell r="L107">
            <v>6135</v>
          </cell>
        </row>
        <row r="108">
          <cell r="D108">
            <v>212877</v>
          </cell>
          <cell r="E108" t="str">
            <v>Tay cầm phải LS200-33A(CN NUT) mạ niken crom</v>
          </cell>
          <cell r="F108" t="str">
            <v>pce</v>
          </cell>
          <cell r="G108">
            <v>1.1499999999999999</v>
          </cell>
          <cell r="H108" t="str">
            <v>dm2</v>
          </cell>
          <cell r="I108">
            <v>5334.7826086956529</v>
          </cell>
          <cell r="J108" t="str">
            <v>Mạ niken crom</v>
          </cell>
          <cell r="L108">
            <v>6135</v>
          </cell>
        </row>
        <row r="109">
          <cell r="D109">
            <v>212880</v>
          </cell>
          <cell r="E109" t="str">
            <v>Tay cầm trái LS200MP-10(CN NUT) mạ niken crom</v>
          </cell>
          <cell r="F109" t="str">
            <v>pce</v>
          </cell>
          <cell r="G109">
            <v>1.59</v>
          </cell>
          <cell r="H109" t="str">
            <v>dm2</v>
          </cell>
          <cell r="I109">
            <v>4844.6540880503144</v>
          </cell>
          <cell r="J109" t="str">
            <v>Mạ niken crom</v>
          </cell>
          <cell r="L109">
            <v>7703</v>
          </cell>
        </row>
        <row r="110">
          <cell r="D110">
            <v>212881</v>
          </cell>
          <cell r="E110" t="str">
            <v>Tay cầm phải LS200MP-10(CN NUT) mạ niken crom</v>
          </cell>
          <cell r="F110" t="str">
            <v>pce</v>
          </cell>
          <cell r="G110">
            <v>1.59</v>
          </cell>
          <cell r="H110" t="str">
            <v>dm2</v>
          </cell>
          <cell r="I110">
            <v>4844.6540880503144</v>
          </cell>
          <cell r="J110" t="str">
            <v>Mạ niken crom</v>
          </cell>
          <cell r="L110">
            <v>7703</v>
          </cell>
        </row>
        <row r="111">
          <cell r="D111">
            <v>212884</v>
          </cell>
          <cell r="E111" t="str">
            <v>Tay cầm trái LS200MP-30(NH)(CN NUT) mạ niken crom</v>
          </cell>
          <cell r="F111" t="str">
            <v>pce</v>
          </cell>
          <cell r="G111">
            <v>0.89</v>
          </cell>
          <cell r="H111" t="str">
            <v>dm2</v>
          </cell>
          <cell r="I111">
            <v>5335.9550561797751</v>
          </cell>
          <cell r="J111" t="str">
            <v>Mạ niken crom</v>
          </cell>
          <cell r="L111">
            <v>4749</v>
          </cell>
        </row>
        <row r="112">
          <cell r="D112">
            <v>212885</v>
          </cell>
          <cell r="E112" t="str">
            <v>Tay cầm phải LS200MP-30(NH)(CN NUT) mạ niken crom</v>
          </cell>
          <cell r="F112" t="str">
            <v>pce</v>
          </cell>
          <cell r="G112">
            <v>0.89</v>
          </cell>
          <cell r="H112" t="str">
            <v>dm2</v>
          </cell>
          <cell r="I112">
            <v>5335.9550561797751</v>
          </cell>
          <cell r="J112" t="str">
            <v>Mạ niken crom</v>
          </cell>
          <cell r="L112">
            <v>4749</v>
          </cell>
        </row>
        <row r="113">
          <cell r="D113">
            <v>212886</v>
          </cell>
          <cell r="E113" t="str">
            <v>Tay cầm trái LS200MP-31A(CN NUT) mạ niken crom</v>
          </cell>
          <cell r="F113" t="str">
            <v>pce</v>
          </cell>
          <cell r="G113">
            <v>1.22</v>
          </cell>
          <cell r="H113" t="str">
            <v>dm2</v>
          </cell>
          <cell r="I113">
            <v>5335.2459016393441</v>
          </cell>
          <cell r="J113" t="str">
            <v>Mạ niken crom</v>
          </cell>
          <cell r="L113">
            <v>6509</v>
          </cell>
        </row>
        <row r="114">
          <cell r="D114">
            <v>212887</v>
          </cell>
          <cell r="E114" t="str">
            <v>Tay cầm phải LS200MP-31A(CN NUT) mạ niken crom</v>
          </cell>
          <cell r="F114" t="str">
            <v>pce</v>
          </cell>
          <cell r="G114">
            <v>1.22</v>
          </cell>
          <cell r="H114" t="str">
            <v>dm2</v>
          </cell>
          <cell r="I114">
            <v>5335.2459016393441</v>
          </cell>
          <cell r="J114" t="str">
            <v>Mạ niken crom</v>
          </cell>
          <cell r="L114">
            <v>6509</v>
          </cell>
        </row>
        <row r="115">
          <cell r="D115">
            <v>212888</v>
          </cell>
          <cell r="E115" t="str">
            <v>Tay cầm trái LS200MP-32A(CN NUT) mạ niken crom</v>
          </cell>
          <cell r="F115" t="str">
            <v>pce</v>
          </cell>
          <cell r="G115">
            <v>0.97</v>
          </cell>
          <cell r="H115" t="str">
            <v>dm2</v>
          </cell>
          <cell r="I115">
            <v>5332.9896907216498</v>
          </cell>
          <cell r="J115" t="str">
            <v>Mạ niken crom</v>
          </cell>
          <cell r="L115">
            <v>5173</v>
          </cell>
        </row>
        <row r="116">
          <cell r="D116">
            <v>212889</v>
          </cell>
          <cell r="E116" t="str">
            <v>Tay cầm phải LS200MP-32A(CN NUT) mạ niken crom</v>
          </cell>
          <cell r="F116" t="str">
            <v>pce</v>
          </cell>
          <cell r="G116">
            <v>0.97</v>
          </cell>
          <cell r="H116" t="str">
            <v>dm2</v>
          </cell>
          <cell r="I116">
            <v>5332.9896907216498</v>
          </cell>
          <cell r="J116" t="str">
            <v>Mạ niken crom</v>
          </cell>
          <cell r="L116">
            <v>5173</v>
          </cell>
        </row>
        <row r="117">
          <cell r="D117">
            <v>212890</v>
          </cell>
          <cell r="E117" t="str">
            <v>Tay cầm trái LS200MP-32G(70)(CN NUT) mạ niken crom</v>
          </cell>
          <cell r="F117" t="str">
            <v>pce</v>
          </cell>
          <cell r="G117">
            <v>0.98</v>
          </cell>
          <cell r="H117" t="str">
            <v>dm2</v>
          </cell>
          <cell r="I117">
            <v>5334.6938775510207</v>
          </cell>
          <cell r="J117" t="str">
            <v>Mạ niken crom</v>
          </cell>
          <cell r="L117">
            <v>5228</v>
          </cell>
        </row>
        <row r="118">
          <cell r="D118">
            <v>212891</v>
          </cell>
          <cell r="E118" t="str">
            <v>Tay cầm phải LS200MP-32G(70)(CN NUT) mạ niken crom</v>
          </cell>
          <cell r="F118" t="str">
            <v>pce</v>
          </cell>
          <cell r="G118">
            <v>0.98</v>
          </cell>
          <cell r="H118" t="str">
            <v>dm2</v>
          </cell>
          <cell r="I118">
            <v>5334.6938775510207</v>
          </cell>
          <cell r="J118" t="str">
            <v>Mạ niken crom</v>
          </cell>
          <cell r="L118">
            <v>5228</v>
          </cell>
        </row>
        <row r="119">
          <cell r="D119">
            <v>212892</v>
          </cell>
          <cell r="E119" t="str">
            <v>Tay cầm trái LS200MP-32G(CN NUT) mạ niken crom</v>
          </cell>
          <cell r="F119" t="str">
            <v>pce</v>
          </cell>
          <cell r="G119">
            <v>0.98</v>
          </cell>
          <cell r="H119" t="str">
            <v>dm2</v>
          </cell>
          <cell r="I119">
            <v>5158.1632653061224</v>
          </cell>
          <cell r="J119" t="str">
            <v>Mạ niken crom</v>
          </cell>
          <cell r="L119">
            <v>5055</v>
          </cell>
        </row>
        <row r="120">
          <cell r="D120">
            <v>212893</v>
          </cell>
          <cell r="E120" t="str">
            <v>Tay cầm phải LS200MP-32G(CN NUT) mạ niken crom</v>
          </cell>
          <cell r="F120" t="str">
            <v>pce</v>
          </cell>
          <cell r="G120">
            <v>0.98</v>
          </cell>
          <cell r="H120" t="str">
            <v>dm2</v>
          </cell>
          <cell r="I120">
            <v>5158.1632653061224</v>
          </cell>
          <cell r="J120" t="str">
            <v>Mạ niken crom</v>
          </cell>
          <cell r="L120">
            <v>5055</v>
          </cell>
        </row>
        <row r="121">
          <cell r="D121">
            <v>212894</v>
          </cell>
          <cell r="E121" t="str">
            <v>Tay cầm trái LS200MP-33G(CN NUT) mạ niken crom</v>
          </cell>
          <cell r="F121" t="str">
            <v>pce</v>
          </cell>
          <cell r="G121">
            <v>1.1000000000000001</v>
          </cell>
          <cell r="H121" t="str">
            <v>dm2</v>
          </cell>
          <cell r="I121">
            <v>5334.545454545454</v>
          </cell>
          <cell r="J121" t="str">
            <v>Mạ niken crom</v>
          </cell>
          <cell r="L121">
            <v>5868</v>
          </cell>
        </row>
        <row r="122">
          <cell r="D122">
            <v>212895</v>
          </cell>
          <cell r="E122" t="str">
            <v>Tay cầm phải LS200MP-33G(CN NUT) mạ niken crom</v>
          </cell>
          <cell r="F122" t="str">
            <v>pce</v>
          </cell>
          <cell r="G122">
            <v>1.1000000000000001</v>
          </cell>
          <cell r="H122" t="str">
            <v>dm2</v>
          </cell>
          <cell r="I122">
            <v>5334.545454545454</v>
          </cell>
          <cell r="J122" t="str">
            <v>Mạ niken crom</v>
          </cell>
          <cell r="L122">
            <v>5868</v>
          </cell>
        </row>
        <row r="123">
          <cell r="D123">
            <v>212900</v>
          </cell>
          <cell r="E123" t="str">
            <v>Tay cầm trái LS200MP-R31G(CN NUT) mạ niken crom</v>
          </cell>
          <cell r="F123" t="str">
            <v>pce</v>
          </cell>
          <cell r="G123">
            <v>1.28</v>
          </cell>
          <cell r="H123" t="str">
            <v>dm2</v>
          </cell>
          <cell r="I123">
            <v>5335.15625</v>
          </cell>
          <cell r="J123" t="str">
            <v>Mạ niken crom</v>
          </cell>
          <cell r="L123">
            <v>6829</v>
          </cell>
        </row>
        <row r="124">
          <cell r="D124">
            <v>212901</v>
          </cell>
          <cell r="E124" t="str">
            <v>Tay cầm phải LS200MP-R31G(CN NUT) mạ niken crom</v>
          </cell>
          <cell r="F124" t="str">
            <v>pce</v>
          </cell>
          <cell r="G124">
            <v>1.28</v>
          </cell>
          <cell r="H124" t="str">
            <v>dm2</v>
          </cell>
          <cell r="I124">
            <v>5335.15625</v>
          </cell>
          <cell r="J124" t="str">
            <v>Mạ niken crom</v>
          </cell>
          <cell r="L124">
            <v>6829</v>
          </cell>
        </row>
        <row r="125">
          <cell r="D125" t="str">
            <v>874-V1</v>
          </cell>
          <cell r="E125" t="str">
            <v>Tay cầm trái LS200-32B(CN NUT cut 33B) mạ niken crom</v>
          </cell>
          <cell r="F125" t="str">
            <v>pce</v>
          </cell>
          <cell r="G125">
            <v>1.05</v>
          </cell>
          <cell r="H125" t="str">
            <v>dm2</v>
          </cell>
          <cell r="I125">
            <v>5352.3809523809523</v>
          </cell>
          <cell r="J125" t="str">
            <v>Mạ niken crom</v>
          </cell>
          <cell r="L125">
            <v>5620</v>
          </cell>
        </row>
        <row r="126">
          <cell r="D126" t="str">
            <v>875-V1</v>
          </cell>
          <cell r="E126" t="str">
            <v>Tay cầm phải LS200-32B(CN NUT cut 33B) mạ niken crom</v>
          </cell>
          <cell r="F126" t="str">
            <v>pce</v>
          </cell>
          <cell r="G126">
            <v>1.05</v>
          </cell>
          <cell r="H126" t="str">
            <v>dm2</v>
          </cell>
          <cell r="I126">
            <v>5352.3809523809523</v>
          </cell>
          <cell r="J126" t="str">
            <v>Mạ niken crom</v>
          </cell>
          <cell r="L126">
            <v>5620</v>
          </cell>
        </row>
        <row r="127">
          <cell r="D127">
            <v>212381</v>
          </cell>
          <cell r="E127" t="str">
            <v>Tay cầm phải LS200MP-10(HS) (CN NUT) mạ niken crom</v>
          </cell>
          <cell r="F127" t="str">
            <v>pce</v>
          </cell>
          <cell r="G127">
            <v>1.59</v>
          </cell>
          <cell r="H127" t="str">
            <v>dm2</v>
          </cell>
          <cell r="I127">
            <v>4844.6540880503144</v>
          </cell>
          <cell r="J127" t="str">
            <v>Mạ niken crom</v>
          </cell>
          <cell r="L127">
            <v>7703</v>
          </cell>
        </row>
        <row r="128">
          <cell r="D128">
            <v>212382</v>
          </cell>
          <cell r="E128" t="str">
            <v>Tay cầm trái LS200MP-10(HS) (CN NUT) mạ niken crom</v>
          </cell>
          <cell r="F128" t="str">
            <v>pce</v>
          </cell>
          <cell r="G128">
            <v>1.59</v>
          </cell>
          <cell r="H128" t="str">
            <v>dm2</v>
          </cell>
          <cell r="I128">
            <v>4844.6540880503144</v>
          </cell>
          <cell r="J128" t="str">
            <v>Mạ niken crom</v>
          </cell>
          <cell r="L128">
            <v>7703</v>
          </cell>
        </row>
        <row r="129">
          <cell r="D129">
            <v>213798</v>
          </cell>
          <cell r="E129" t="str">
            <v>Tay cầm phải GS-No.10 mạ Niken crom</v>
          </cell>
          <cell r="F129" t="str">
            <v>pce</v>
          </cell>
          <cell r="G129">
            <v>1.6060000000000001</v>
          </cell>
          <cell r="H129" t="str">
            <v>dm2</v>
          </cell>
          <cell r="I129">
            <v>5334.9937733499373</v>
          </cell>
          <cell r="J129" t="str">
            <v>Mạ niken crom</v>
          </cell>
          <cell r="L129">
            <v>8568</v>
          </cell>
        </row>
        <row r="130">
          <cell r="D130">
            <v>213799</v>
          </cell>
          <cell r="E130" t="str">
            <v>Tay cầm trái GS-No.10 mạ Niken crom</v>
          </cell>
          <cell r="F130" t="str">
            <v>pce</v>
          </cell>
          <cell r="G130">
            <v>1.6060000000000001</v>
          </cell>
          <cell r="H130" t="str">
            <v>dm2</v>
          </cell>
          <cell r="I130">
            <v>5334.9937733499373</v>
          </cell>
          <cell r="J130" t="str">
            <v>Mạ niken crom</v>
          </cell>
          <cell r="L130">
            <v>8568</v>
          </cell>
        </row>
        <row r="131">
          <cell r="D131" t="str">
            <v>3VS100</v>
          </cell>
          <cell r="E131" t="str">
            <v>Tay cầm phải LS100(S)-10E sau hàn washer</v>
          </cell>
          <cell r="F131" t="str">
            <v>pce</v>
          </cell>
          <cell r="G131">
            <v>0.19</v>
          </cell>
          <cell r="H131" t="str">
            <v>dm2</v>
          </cell>
          <cell r="I131">
            <v>0</v>
          </cell>
          <cell r="J131" t="str">
            <v>Phớt và hàn vòng đệm</v>
          </cell>
        </row>
        <row r="132">
          <cell r="D132" t="str">
            <v>3VS101</v>
          </cell>
          <cell r="E132" t="str">
            <v>Tay cầm trái LS100(S)-10E sau hàn washer</v>
          </cell>
          <cell r="F132" t="str">
            <v>pce</v>
          </cell>
          <cell r="G132">
            <v>0.19</v>
          </cell>
          <cell r="H132" t="str">
            <v>dm2</v>
          </cell>
          <cell r="I132">
            <v>0</v>
          </cell>
          <cell r="J132" t="str">
            <v>Phớt và hàn vòng đệm</v>
          </cell>
        </row>
        <row r="133">
          <cell r="D133" t="str">
            <v>VS1002</v>
          </cell>
          <cell r="E133" t="str">
            <v>Tay cầm phải LS100(S)-A180 mạ niken crom</v>
          </cell>
          <cell r="F133" t="str">
            <v>pce</v>
          </cell>
          <cell r="G133">
            <v>0.49099999999999999</v>
          </cell>
          <cell r="H133" t="str">
            <v>dm2</v>
          </cell>
          <cell r="I133">
            <v>5336.048879837067</v>
          </cell>
          <cell r="J133" t="str">
            <v>Mạ niken crom</v>
          </cell>
          <cell r="L133">
            <v>2620</v>
          </cell>
        </row>
        <row r="134">
          <cell r="D134" t="str">
            <v>VS1003</v>
          </cell>
          <cell r="E134" t="str">
            <v>Tay cầm trái LS100(S)-A180 mạ niken crom</v>
          </cell>
          <cell r="F134" t="str">
            <v>pce</v>
          </cell>
          <cell r="G134">
            <v>0.49099999999999999</v>
          </cell>
          <cell r="H134" t="str">
            <v>dm2</v>
          </cell>
          <cell r="I134">
            <v>5336.048879837067</v>
          </cell>
          <cell r="J134" t="str">
            <v>Mạ niken crom</v>
          </cell>
          <cell r="L134">
            <v>2620</v>
          </cell>
        </row>
        <row r="135">
          <cell r="D135" t="str">
            <v>VS0001</v>
          </cell>
          <cell r="E135" t="str">
            <v>Tay đỡ LS100-I mạ niken crom</v>
          </cell>
          <cell r="F135" t="str">
            <v>pce</v>
          </cell>
          <cell r="G135">
            <v>0.45900000000000002</v>
          </cell>
          <cell r="H135" t="str">
            <v>dm2</v>
          </cell>
          <cell r="I135">
            <v>5122.004357298475</v>
          </cell>
          <cell r="J135" t="str">
            <v>Mạ niken crom</v>
          </cell>
          <cell r="L135">
            <v>2351</v>
          </cell>
        </row>
        <row r="136">
          <cell r="D136" t="str">
            <v>VS0002</v>
          </cell>
          <cell r="E136" t="str">
            <v>Vòng đệm 9 LS100(S) mạ niken crom</v>
          </cell>
          <cell r="F136" t="str">
            <v>pce</v>
          </cell>
          <cell r="G136">
            <v>3.2000000000000001E-2</v>
          </cell>
          <cell r="H136" t="str">
            <v>dm2</v>
          </cell>
          <cell r="I136">
            <v>11968.75</v>
          </cell>
          <cell r="J136" t="str">
            <v>Mạ niken crom</v>
          </cell>
          <cell r="L136">
            <v>383</v>
          </cell>
        </row>
        <row r="137">
          <cell r="D137">
            <v>213790</v>
          </cell>
          <cell r="E137" t="str">
            <v>Tay cầm phải GS-30A(HEX) mạ niken crom</v>
          </cell>
          <cell r="F137" t="str">
            <v>pce</v>
          </cell>
          <cell r="G137">
            <v>0.745</v>
          </cell>
          <cell r="H137" t="str">
            <v>dm2</v>
          </cell>
          <cell r="I137">
            <v>5119.4630872483222</v>
          </cell>
          <cell r="J137" t="str">
            <v>Mạ niken crom</v>
          </cell>
          <cell r="L137">
            <v>3814</v>
          </cell>
        </row>
        <row r="138">
          <cell r="D138">
            <v>213791</v>
          </cell>
          <cell r="E138" t="str">
            <v>Tay cầm trái GS-30A(HEX) mạ niken crom</v>
          </cell>
          <cell r="F138" t="str">
            <v>pce</v>
          </cell>
          <cell r="G138">
            <v>0.745</v>
          </cell>
          <cell r="H138" t="str">
            <v>dm2</v>
          </cell>
          <cell r="I138">
            <v>5119.4630872483222</v>
          </cell>
          <cell r="J138" t="str">
            <v>Mạ niken crom</v>
          </cell>
          <cell r="L138">
            <v>3814</v>
          </cell>
        </row>
        <row r="139">
          <cell r="D139">
            <v>213792</v>
          </cell>
          <cell r="E139" t="str">
            <v>Tay cầm phải GS-32A(HEX) mạ niken crom</v>
          </cell>
          <cell r="F139" t="str">
            <v>pce</v>
          </cell>
          <cell r="G139">
            <v>0.88700000000000001</v>
          </cell>
          <cell r="H139" t="str">
            <v>dm2</v>
          </cell>
          <cell r="I139">
            <v>5119.5039458850051</v>
          </cell>
          <cell r="J139" t="str">
            <v>Mạ niken crom</v>
          </cell>
          <cell r="L139">
            <v>4541</v>
          </cell>
        </row>
        <row r="140">
          <cell r="D140">
            <v>213793</v>
          </cell>
          <cell r="E140" t="str">
            <v>Tay cầm trái GS-32A(HEX) mạ niken crom</v>
          </cell>
          <cell r="F140" t="str">
            <v>pce</v>
          </cell>
          <cell r="G140">
            <v>0.88700000000000001</v>
          </cell>
          <cell r="H140" t="str">
            <v>dm2</v>
          </cell>
          <cell r="I140">
            <v>5119.5039458850051</v>
          </cell>
          <cell r="J140" t="str">
            <v>Mạ niken crom</v>
          </cell>
          <cell r="L140">
            <v>4541</v>
          </cell>
        </row>
        <row r="141">
          <cell r="D141">
            <v>213794</v>
          </cell>
          <cell r="E141" t="str">
            <v>Tay cầm phải GS-32B(HEX) mạ niken crom</v>
          </cell>
          <cell r="F141" t="str">
            <v>pce</v>
          </cell>
          <cell r="G141">
            <v>0.98299999999999998</v>
          </cell>
          <cell r="H141" t="str">
            <v>dm2</v>
          </cell>
          <cell r="I141">
            <v>5120.0406917599184</v>
          </cell>
          <cell r="J141" t="str">
            <v>Mạ niken crom</v>
          </cell>
          <cell r="L141">
            <v>5033</v>
          </cell>
        </row>
        <row r="142">
          <cell r="D142">
            <v>213795</v>
          </cell>
          <cell r="E142" t="str">
            <v>Tay cầm trái GS-32B(HEX) mạ niken crom</v>
          </cell>
          <cell r="F142" t="str">
            <v>pce</v>
          </cell>
          <cell r="G142">
            <v>0.98299999999999998</v>
          </cell>
          <cell r="H142" t="str">
            <v>dm2</v>
          </cell>
          <cell r="I142">
            <v>5120.0406917599184</v>
          </cell>
          <cell r="J142" t="str">
            <v>Mạ niken crom</v>
          </cell>
          <cell r="L142">
            <v>5033</v>
          </cell>
        </row>
        <row r="143">
          <cell r="D143">
            <v>213796</v>
          </cell>
          <cell r="E143" t="str">
            <v>Tay cầm phải GS-32G(HEX) mạ niken crom</v>
          </cell>
          <cell r="F143" t="str">
            <v>pce</v>
          </cell>
          <cell r="G143">
            <v>0.89100000000000001</v>
          </cell>
          <cell r="H143" t="str">
            <v>dm2</v>
          </cell>
          <cell r="I143">
            <v>5122.3344556677894</v>
          </cell>
          <cell r="J143" t="str">
            <v>Mạ niken crom</v>
          </cell>
          <cell r="L143">
            <v>4564</v>
          </cell>
        </row>
        <row r="144">
          <cell r="D144">
            <v>213797</v>
          </cell>
          <cell r="E144" t="str">
            <v>Tay cầm trái GS-32G(HEX) mạ niken crom</v>
          </cell>
          <cell r="F144" t="str">
            <v>pce</v>
          </cell>
          <cell r="G144">
            <v>0.89100000000000001</v>
          </cell>
          <cell r="H144" t="str">
            <v>dm2</v>
          </cell>
          <cell r="I144">
            <v>5122.3344556677894</v>
          </cell>
          <cell r="J144" t="str">
            <v>Mạ niken crom</v>
          </cell>
          <cell r="L144">
            <v>4564</v>
          </cell>
        </row>
        <row r="145">
          <cell r="D145">
            <v>213788</v>
          </cell>
          <cell r="E145" t="str">
            <v>Tay cầm phải GS-30A(NH)(HEX) mạ niken crom</v>
          </cell>
          <cell r="F145" t="str">
            <v>pce</v>
          </cell>
          <cell r="G145">
            <v>0.77400000000000002</v>
          </cell>
          <cell r="H145" t="str">
            <v>dm2</v>
          </cell>
          <cell r="I145">
            <v>5120.1550387596899</v>
          </cell>
          <cell r="J145" t="str">
            <v>Mạ niken crom</v>
          </cell>
          <cell r="L145">
            <v>3963</v>
          </cell>
        </row>
        <row r="146">
          <cell r="D146">
            <v>213789</v>
          </cell>
          <cell r="E146" t="str">
            <v>Tay cầm trái GS-30A(NH)(HEX) mạ niken crom</v>
          </cell>
          <cell r="F146" t="str">
            <v>pce</v>
          </cell>
          <cell r="G146">
            <v>0.77400000000000002</v>
          </cell>
          <cell r="H146" t="str">
            <v>dm2</v>
          </cell>
          <cell r="I146">
            <v>5120.1550387596899</v>
          </cell>
          <cell r="J146" t="str">
            <v>Mạ niken crom</v>
          </cell>
          <cell r="L146">
            <v>3963</v>
          </cell>
        </row>
        <row r="147">
          <cell r="D147">
            <v>212026</v>
          </cell>
          <cell r="E147" t="str">
            <v>Tay cầm phải LS100-30A(4.5)(HEX) mạ niken crom</v>
          </cell>
          <cell r="F147" t="str">
            <v>pce</v>
          </cell>
          <cell r="G147">
            <v>0.75700000000000001</v>
          </cell>
          <cell r="H147" t="str">
            <v>dm2</v>
          </cell>
          <cell r="I147">
            <v>5120.2113606340818</v>
          </cell>
          <cell r="J147" t="str">
            <v>Mạ niken crom</v>
          </cell>
          <cell r="L147">
            <v>3876</v>
          </cell>
        </row>
        <row r="148">
          <cell r="D148">
            <v>212027</v>
          </cell>
          <cell r="E148" t="str">
            <v>Tay cầm trái LS100-30A(4.5)(HEX) mạ niken crom</v>
          </cell>
          <cell r="F148" t="str">
            <v>pce</v>
          </cell>
          <cell r="G148">
            <v>0.75700000000000001</v>
          </cell>
          <cell r="H148" t="str">
            <v>dm2</v>
          </cell>
          <cell r="I148">
            <v>5120.2113606340818</v>
          </cell>
          <cell r="J148" t="str">
            <v>Mạ niken crom</v>
          </cell>
          <cell r="L148">
            <v>3876</v>
          </cell>
        </row>
        <row r="149">
          <cell r="D149">
            <v>212028</v>
          </cell>
          <cell r="E149" t="str">
            <v>Tay cầm phải LS100-340A(4.5)(HEX) mạ niken crom</v>
          </cell>
          <cell r="F149" t="str">
            <v>pce</v>
          </cell>
          <cell r="G149">
            <v>0.88400000000000001</v>
          </cell>
          <cell r="H149" t="str">
            <v>dm2</v>
          </cell>
          <cell r="I149">
            <v>5117.6470588235297</v>
          </cell>
          <cell r="J149" t="str">
            <v>Mạ niken crom</v>
          </cell>
          <cell r="L149">
            <v>4524</v>
          </cell>
        </row>
        <row r="150">
          <cell r="D150">
            <v>212029</v>
          </cell>
          <cell r="E150" t="str">
            <v>Tay cầm trái LS100-340A(4.5)(HEX) mạ niken crom</v>
          </cell>
          <cell r="F150" t="str">
            <v>pce</v>
          </cell>
          <cell r="G150">
            <v>0.88400000000000001</v>
          </cell>
          <cell r="H150" t="str">
            <v>dm2</v>
          </cell>
          <cell r="I150">
            <v>5117.6470588235297</v>
          </cell>
          <cell r="J150" t="str">
            <v>Mạ niken crom</v>
          </cell>
          <cell r="L150">
            <v>4524</v>
          </cell>
        </row>
        <row r="151">
          <cell r="D151">
            <v>212551</v>
          </cell>
          <cell r="E151" t="str">
            <v>Tay cầm phải LS100-32G mạ niken crom</v>
          </cell>
          <cell r="F151" t="str">
            <v>pce</v>
          </cell>
          <cell r="G151">
            <v>0.94299999999999995</v>
          </cell>
          <cell r="H151" t="str">
            <v>dm2</v>
          </cell>
          <cell r="I151">
            <v>5118.7698833510076</v>
          </cell>
          <cell r="J151" t="str">
            <v>Mạ niken crom</v>
          </cell>
          <cell r="L151">
            <v>4827</v>
          </cell>
        </row>
        <row r="152">
          <cell r="D152">
            <v>212550</v>
          </cell>
          <cell r="E152" t="str">
            <v>Tay cầm trái LS100-32G mạ niken crom</v>
          </cell>
          <cell r="F152" t="str">
            <v>pce</v>
          </cell>
          <cell r="G152">
            <v>0.94299999999999995</v>
          </cell>
          <cell r="H152" t="str">
            <v>dm2</v>
          </cell>
          <cell r="I152">
            <v>5118.7698833510076</v>
          </cell>
          <cell r="J152" t="str">
            <v>Mạ niken crom</v>
          </cell>
          <cell r="L152">
            <v>4827</v>
          </cell>
        </row>
        <row r="153">
          <cell r="D153">
            <v>212446</v>
          </cell>
          <cell r="E153" t="str">
            <v>Tay cầm trái LS100-30A mạ niken crom</v>
          </cell>
          <cell r="F153" t="str">
            <v>pce</v>
          </cell>
          <cell r="G153">
            <v>0.96</v>
          </cell>
          <cell r="H153" t="str">
            <v>dm2</v>
          </cell>
          <cell r="I153">
            <v>5159.375</v>
          </cell>
          <cell r="J153" t="str">
            <v>Mạ niken crom</v>
          </cell>
          <cell r="L153">
            <v>4953</v>
          </cell>
        </row>
        <row r="154">
          <cell r="D154">
            <v>212445</v>
          </cell>
          <cell r="E154" t="str">
            <v>Tay cầm phải LS100-30A mạ niken crom</v>
          </cell>
          <cell r="F154" t="str">
            <v>pce</v>
          </cell>
          <cell r="G154">
            <v>0.96</v>
          </cell>
          <cell r="H154" t="str">
            <v>dm2</v>
          </cell>
          <cell r="I154">
            <v>5159.375</v>
          </cell>
          <cell r="J154" t="str">
            <v>Mạ niken crom</v>
          </cell>
          <cell r="L154">
            <v>4953</v>
          </cell>
        </row>
        <row r="155">
          <cell r="D155">
            <v>212602</v>
          </cell>
          <cell r="E155" t="str">
            <v>Tay cầm trái LS100-3201A mạ niken crom</v>
          </cell>
          <cell r="F155" t="str">
            <v>pce</v>
          </cell>
          <cell r="G155">
            <v>1.1359999999999999</v>
          </cell>
          <cell r="H155" t="str">
            <v>dm2</v>
          </cell>
          <cell r="I155">
            <v>4266.7253521126768</v>
          </cell>
          <cell r="J155" t="str">
            <v>Mạ niken crom</v>
          </cell>
          <cell r="L155">
            <v>4847</v>
          </cell>
        </row>
        <row r="156">
          <cell r="D156">
            <v>212601</v>
          </cell>
          <cell r="E156" t="str">
            <v>Tay cầm phải LS100-3201A mạ niken crom</v>
          </cell>
          <cell r="F156" t="str">
            <v>pce</v>
          </cell>
          <cell r="G156">
            <v>1.1359999999999999</v>
          </cell>
          <cell r="H156" t="str">
            <v>dm2</v>
          </cell>
          <cell r="I156">
            <v>4266.7253521126768</v>
          </cell>
          <cell r="J156" t="str">
            <v>Mạ niken crom</v>
          </cell>
          <cell r="L156">
            <v>4847</v>
          </cell>
        </row>
        <row r="157">
          <cell r="D157">
            <v>212521</v>
          </cell>
          <cell r="E157" t="str">
            <v>Tay cầm trái LS100-32B mạ niken crom</v>
          </cell>
          <cell r="F157" t="str">
            <v>pce</v>
          </cell>
          <cell r="G157">
            <v>1.054</v>
          </cell>
          <cell r="H157" t="str">
            <v>dm2</v>
          </cell>
          <cell r="I157">
            <v>5332.0683111954459</v>
          </cell>
          <cell r="J157" t="str">
            <v>Mạ niken crom</v>
          </cell>
          <cell r="L157">
            <v>5620</v>
          </cell>
        </row>
        <row r="158">
          <cell r="D158">
            <v>212520</v>
          </cell>
          <cell r="E158" t="str">
            <v>Tay cầm phải LS100-32B mạ niken crom</v>
          </cell>
          <cell r="F158" t="str">
            <v>pce</v>
          </cell>
          <cell r="G158">
            <v>1.054</v>
          </cell>
          <cell r="H158" t="str">
            <v>dm2</v>
          </cell>
          <cell r="I158">
            <v>5332.0683111954459</v>
          </cell>
          <cell r="J158" t="str">
            <v>Mạ niken crom</v>
          </cell>
          <cell r="L158">
            <v>5620</v>
          </cell>
        </row>
        <row r="159">
          <cell r="D159">
            <v>221121</v>
          </cell>
          <cell r="E159" t="str">
            <v>LS200α-Arm No.40B (chrom)</v>
          </cell>
          <cell r="F159" t="str">
            <v>pce</v>
          </cell>
          <cell r="G159">
            <v>0.61699999999999999</v>
          </cell>
          <cell r="H159" t="str">
            <v>dm2</v>
          </cell>
          <cell r="I159">
            <v>5119.9351701782816</v>
          </cell>
          <cell r="J159" t="str">
            <v>Mạ niken crom</v>
          </cell>
          <cell r="L159">
            <v>3159</v>
          </cell>
        </row>
        <row r="160">
          <cell r="D160">
            <v>212902</v>
          </cell>
          <cell r="E160" t="str">
            <v>Tay cầm phải LS200MP-3202A mạ niken crom</v>
          </cell>
          <cell r="F160" t="str">
            <v>pce</v>
          </cell>
          <cell r="G160">
            <v>1.0760000000000001</v>
          </cell>
          <cell r="H160" t="str">
            <v>dm2</v>
          </cell>
          <cell r="I160">
            <v>5334.5724907063195</v>
          </cell>
          <cell r="J160" t="str">
            <v>Mạ niken crom</v>
          </cell>
          <cell r="L160">
            <v>5740</v>
          </cell>
        </row>
        <row r="161">
          <cell r="D161">
            <v>212903</v>
          </cell>
          <cell r="E161" t="str">
            <v>Tay cầm trái LS200MP-3202A mạ niken crom</v>
          </cell>
          <cell r="F161" t="str">
            <v>pce</v>
          </cell>
          <cell r="G161">
            <v>1.0760000000000001</v>
          </cell>
          <cell r="H161" t="str">
            <v>dm2</v>
          </cell>
          <cell r="I161">
            <v>5334.5724907063195</v>
          </cell>
          <cell r="J161" t="str">
            <v>Mạ niken crom</v>
          </cell>
          <cell r="L161">
            <v>5740</v>
          </cell>
        </row>
        <row r="162">
          <cell r="D162" t="str">
            <v>992-V1</v>
          </cell>
          <cell r="E162" t="str">
            <v>Tay cầm phải GS-33G(HEX) mạ niken crom</v>
          </cell>
          <cell r="F162" t="str">
            <v>pce</v>
          </cell>
          <cell r="G162">
            <v>0.997</v>
          </cell>
          <cell r="H162" t="str">
            <v>dm2</v>
          </cell>
          <cell r="I162">
            <v>5119.3580742226677</v>
          </cell>
          <cell r="J162" t="str">
            <v>Mạ niken crom</v>
          </cell>
          <cell r="L162">
            <v>5104</v>
          </cell>
        </row>
        <row r="163">
          <cell r="D163" t="str">
            <v>993-V1</v>
          </cell>
          <cell r="E163" t="str">
            <v>Tay cầm trái GS-33G(HEX) mạ niken crom</v>
          </cell>
          <cell r="F163" t="str">
            <v>pce</v>
          </cell>
          <cell r="G163">
            <v>0.997</v>
          </cell>
          <cell r="H163" t="str">
            <v>dm2</v>
          </cell>
          <cell r="I163">
            <v>5119.3580742226677</v>
          </cell>
          <cell r="J163" t="str">
            <v>Mạ niken crom</v>
          </cell>
          <cell r="L163">
            <v>5104</v>
          </cell>
        </row>
        <row r="164">
          <cell r="D164">
            <v>212598</v>
          </cell>
          <cell r="E164" t="str">
            <v>Tay cầm LS200α-32B(33B cut) mạ niken crom</v>
          </cell>
          <cell r="F164" t="str">
            <v>pce</v>
          </cell>
          <cell r="G164">
            <v>0.92900000000000005</v>
          </cell>
          <cell r="H164" t="str">
            <v>dm2</v>
          </cell>
          <cell r="I164">
            <v>5117.3304628632932</v>
          </cell>
          <cell r="J164" t="str">
            <v>Mạ niken crom</v>
          </cell>
          <cell r="L164">
            <v>4754</v>
          </cell>
        </row>
        <row r="165">
          <cell r="D165">
            <v>212649</v>
          </cell>
          <cell r="E165" t="str">
            <v>Tay cầm LS200α-40B mạ niken crom</v>
          </cell>
          <cell r="F165" t="str">
            <v>pce</v>
          </cell>
          <cell r="G165">
            <v>0.622</v>
          </cell>
          <cell r="H165" t="str">
            <v>dm2</v>
          </cell>
          <cell r="I165">
            <v>5120.5787781350482</v>
          </cell>
          <cell r="J165" t="str">
            <v>Mạ niken crom</v>
          </cell>
          <cell r="L165">
            <v>3185</v>
          </cell>
        </row>
      </sheetData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黄色のみ抽出"/>
      <sheetName val="FH(02・08)-L(150-210)"/>
      <sheetName val="FH(02・08)-L(150-210)(SUS)試算"/>
      <sheetName val="FH(02・08)-L(150-210)(Cr)試算"/>
      <sheetName val="FH(02・08)-2L"/>
      <sheetName val="FH08-L(S)"/>
      <sheetName val="FH02-L(S)(MIS1)"/>
      <sheetName val="FH08-L-30AF"/>
      <sheetName val="FH08-L-30AF(CMB)"/>
      <sheetName val="FH08-L-30AF(CR)"/>
      <sheetName val="FH08-L-30AF(ZnNi合金ﾒｯｷ仕様)"/>
      <sheetName val="FH08-L-30AF(ZnNi合金ﾒｯｷ仕様) (2)"/>
      <sheetName val="FH12-00L-32AF(仮)"/>
      <sheetName val="IS250-00-00"/>
      <sheetName val="IS250-00-00(本社)"/>
      <sheetName val="IS250-L-00-00"/>
      <sheetName val="IS250-L-00-00AG1"/>
      <sheetName val="IS250-SS45-00-00"/>
      <sheetName val="IS250-SS45-00-00(本社)"/>
      <sheetName val="IS250-00-00AG1"/>
      <sheetName val="IS250-7-90AG1RE(PL7)"/>
      <sheetName val="IS250-00-00AG2"/>
      <sheetName val="IS250-5-90AG2(IP28)"/>
      <sheetName val="IS250-SS45-15-90AG1"/>
      <sheetName val="IS250-SS45-15-90AG1(HI-S)"/>
      <sheetName val="IS250-SS45-15-90AG2"/>
      <sheetName val="IS250-SS45-15-90AG2(HI-S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F4B74-D6BD-4B54-980A-CF4E48E0ADF9}">
  <sheetPr codeName="Sheet379">
    <tabColor rgb="FFFFFF00"/>
    <pageSetUpPr fitToPage="1"/>
  </sheetPr>
  <dimension ref="A1:T79"/>
  <sheetViews>
    <sheetView tabSelected="1" topLeftCell="A35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6" width="3.296875" style="13" customWidth="1"/>
    <col min="7" max="7" width="3.8984375" style="13" customWidth="1"/>
    <col min="8" max="8" width="9.3984375" style="13" bestFit="1" customWidth="1"/>
    <col min="9" max="9" width="10.69921875" style="13" bestFit="1" customWidth="1"/>
    <col min="10" max="10" width="9.8984375" style="13" customWidth="1"/>
    <col min="11" max="12" width="9.59765625" style="13" customWidth="1"/>
    <col min="13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296875" style="127" customWidth="1"/>
    <col min="20" max="20" width="11.5976562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29" t="s">
        <v>17</v>
      </c>
      <c r="F3" s="30"/>
      <c r="G3" s="31"/>
      <c r="H3" s="32" t="s">
        <v>18</v>
      </c>
      <c r="I3" s="32" t="s">
        <v>19</v>
      </c>
      <c r="J3" s="32" t="s">
        <v>20</v>
      </c>
      <c r="K3" s="32"/>
      <c r="L3" s="32"/>
      <c r="M3" s="32"/>
      <c r="N3" s="32"/>
      <c r="O3" s="32"/>
      <c r="P3" s="33"/>
      <c r="Q3" s="33"/>
      <c r="R3" s="34"/>
      <c r="S3" s="35"/>
      <c r="T3" s="36"/>
    </row>
    <row r="4" spans="1:20" ht="15.9" customHeight="1" x14ac:dyDescent="0.2">
      <c r="A4" s="37" t="s">
        <v>21</v>
      </c>
      <c r="B4" s="38"/>
      <c r="C4" s="39">
        <v>213978</v>
      </c>
      <c r="D4" s="40"/>
      <c r="E4" s="41" t="s">
        <v>2</v>
      </c>
      <c r="F4" s="42"/>
      <c r="G4" s="43"/>
      <c r="H4" s="44" t="s">
        <v>22</v>
      </c>
      <c r="I4" s="44" t="s">
        <v>23</v>
      </c>
      <c r="J4" s="44" t="s">
        <v>24</v>
      </c>
      <c r="K4" s="45" t="s">
        <v>25</v>
      </c>
      <c r="L4" s="44"/>
      <c r="M4" s="46"/>
      <c r="N4" s="46"/>
      <c r="O4" s="46" t="s">
        <v>26</v>
      </c>
      <c r="P4" s="47"/>
      <c r="Q4" s="48"/>
      <c r="R4" s="49"/>
      <c r="S4" s="50">
        <v>213979</v>
      </c>
      <c r="T4" s="51" t="s">
        <v>27</v>
      </c>
    </row>
    <row r="5" spans="1:20" ht="15.9" customHeight="1" x14ac:dyDescent="0.2">
      <c r="A5" s="53"/>
      <c r="B5" s="54"/>
      <c r="C5" s="55" t="s">
        <v>28</v>
      </c>
      <c r="D5" s="56"/>
      <c r="E5" s="57" t="s">
        <v>29</v>
      </c>
      <c r="F5" s="58"/>
      <c r="G5" s="59"/>
      <c r="H5" s="60" t="s">
        <v>30</v>
      </c>
      <c r="I5" s="61">
        <v>4.8030000000000003E-2</v>
      </c>
      <c r="J5" s="62" t="s">
        <v>31</v>
      </c>
      <c r="K5" s="63">
        <f>VLOOKUP($C4,[1]中国仕入れﾏｽﾀｰ!$A:$G,6,FALSE)</f>
        <v>2.5</v>
      </c>
      <c r="L5" s="64"/>
      <c r="M5" s="65"/>
      <c r="N5" s="65"/>
      <c r="O5" s="66">
        <f>[1]基準ﾚｰﾄ!$E$6</f>
        <v>0.05</v>
      </c>
      <c r="P5" s="67"/>
      <c r="Q5" s="68"/>
      <c r="R5" s="69"/>
      <c r="S5" s="50"/>
      <c r="T5" s="70"/>
    </row>
    <row r="6" spans="1:20" ht="15.9" customHeight="1" x14ac:dyDescent="0.2">
      <c r="A6" s="53"/>
      <c r="B6" s="54"/>
      <c r="C6" s="71"/>
      <c r="D6" s="56"/>
      <c r="E6" s="72"/>
      <c r="F6" s="73"/>
      <c r="G6" s="74"/>
      <c r="H6" s="75"/>
      <c r="I6" s="76"/>
      <c r="J6" s="77"/>
      <c r="K6" s="78">
        <f>K5*[1]基準ﾚｰﾄ!$E$4</f>
        <v>55</v>
      </c>
      <c r="L6" s="78"/>
      <c r="M6" s="79"/>
      <c r="N6" s="79"/>
      <c r="O6" s="78">
        <f>SUM(K6:N6)*O5</f>
        <v>2.75</v>
      </c>
      <c r="P6" s="80">
        <f>SUM(K6:O6)</f>
        <v>57.75</v>
      </c>
      <c r="Q6" s="79">
        <v>1</v>
      </c>
      <c r="R6" s="81">
        <f>P6*Q6</f>
        <v>57.75</v>
      </c>
      <c r="S6" s="82"/>
      <c r="T6" s="83"/>
    </row>
    <row r="7" spans="1:20" ht="15.9" customHeight="1" x14ac:dyDescent="0.2">
      <c r="A7" s="53"/>
      <c r="B7" s="54"/>
      <c r="C7" s="39">
        <v>213977</v>
      </c>
      <c r="D7" s="40"/>
      <c r="E7" s="41" t="s">
        <v>2</v>
      </c>
      <c r="F7" s="42"/>
      <c r="G7" s="43"/>
      <c r="H7" s="44" t="s">
        <v>22</v>
      </c>
      <c r="I7" s="44" t="s">
        <v>23</v>
      </c>
      <c r="J7" s="44" t="s">
        <v>24</v>
      </c>
      <c r="K7" s="45" t="s">
        <v>25</v>
      </c>
      <c r="L7" s="44"/>
      <c r="M7" s="46"/>
      <c r="N7" s="46"/>
      <c r="O7" s="46" t="s">
        <v>26</v>
      </c>
      <c r="P7" s="47"/>
      <c r="Q7" s="48"/>
      <c r="R7" s="49"/>
      <c r="S7" s="50"/>
      <c r="T7" s="84"/>
    </row>
    <row r="8" spans="1:20" ht="15.9" customHeight="1" x14ac:dyDescent="0.2">
      <c r="A8" s="53"/>
      <c r="B8" s="54"/>
      <c r="C8" s="55" t="s">
        <v>32</v>
      </c>
      <c r="D8" s="56"/>
      <c r="E8" s="57" t="s">
        <v>29</v>
      </c>
      <c r="F8" s="58"/>
      <c r="G8" s="59"/>
      <c r="H8" s="60" t="s">
        <v>30</v>
      </c>
      <c r="I8" s="61"/>
      <c r="J8" s="62" t="s">
        <v>31</v>
      </c>
      <c r="K8" s="63">
        <f>VLOOKUP($C7,[1]中国仕入れﾏｽﾀｰ!$A:$G,6,FALSE)</f>
        <v>1.35</v>
      </c>
      <c r="L8" s="64"/>
      <c r="M8" s="65"/>
      <c r="N8" s="65"/>
      <c r="O8" s="66">
        <f>[1]基準ﾚｰﾄ!$E$6</f>
        <v>0.05</v>
      </c>
      <c r="P8" s="67"/>
      <c r="Q8" s="68"/>
      <c r="R8" s="69"/>
      <c r="S8" s="85"/>
      <c r="T8" s="70"/>
    </row>
    <row r="9" spans="1:20" ht="15.9" customHeight="1" x14ac:dyDescent="0.2">
      <c r="A9" s="53"/>
      <c r="B9" s="54"/>
      <c r="C9" s="71"/>
      <c r="D9" s="56"/>
      <c r="E9" s="72"/>
      <c r="F9" s="73"/>
      <c r="G9" s="74"/>
      <c r="H9" s="75"/>
      <c r="I9" s="76"/>
      <c r="J9" s="77"/>
      <c r="K9" s="78">
        <f>K8*[1]基準ﾚｰﾄ!$E$4</f>
        <v>29.700000000000003</v>
      </c>
      <c r="L9" s="78"/>
      <c r="M9" s="79"/>
      <c r="N9" s="79"/>
      <c r="O9" s="78">
        <f>SUM(K9:N9)*O8</f>
        <v>1.4850000000000003</v>
      </c>
      <c r="P9" s="80">
        <f>SUM(K9:O9)</f>
        <v>31.185000000000002</v>
      </c>
      <c r="Q9" s="79">
        <v>1</v>
      </c>
      <c r="R9" s="81">
        <f>P9*Q9</f>
        <v>31.185000000000002</v>
      </c>
      <c r="S9" s="82"/>
      <c r="T9" s="83"/>
    </row>
    <row r="10" spans="1:20" ht="15.9" customHeight="1" x14ac:dyDescent="0.2">
      <c r="A10" s="53"/>
      <c r="B10" s="54"/>
      <c r="C10" s="39">
        <v>213980</v>
      </c>
      <c r="D10" s="40"/>
      <c r="E10" s="41" t="s">
        <v>2</v>
      </c>
      <c r="F10" s="42"/>
      <c r="G10" s="43"/>
      <c r="H10" s="44" t="s">
        <v>22</v>
      </c>
      <c r="I10" s="44" t="s">
        <v>23</v>
      </c>
      <c r="J10" s="44" t="s">
        <v>24</v>
      </c>
      <c r="K10" s="45" t="s">
        <v>25</v>
      </c>
      <c r="L10" s="44"/>
      <c r="M10" s="46"/>
      <c r="N10" s="46"/>
      <c r="O10" s="46" t="s">
        <v>26</v>
      </c>
      <c r="P10" s="47"/>
      <c r="Q10" s="48"/>
      <c r="R10" s="49"/>
      <c r="S10" s="50"/>
      <c r="T10" s="84"/>
    </row>
    <row r="11" spans="1:20" ht="15.9" customHeight="1" x14ac:dyDescent="0.2">
      <c r="A11" s="53"/>
      <c r="B11" s="54"/>
      <c r="C11" s="55" t="s">
        <v>33</v>
      </c>
      <c r="D11" s="56"/>
      <c r="E11" s="57" t="s">
        <v>34</v>
      </c>
      <c r="F11" s="58"/>
      <c r="G11" s="59"/>
      <c r="H11" s="60" t="s">
        <v>30</v>
      </c>
      <c r="I11" s="61">
        <v>1.142E-2</v>
      </c>
      <c r="J11" s="62" t="s">
        <v>31</v>
      </c>
      <c r="K11" s="63">
        <f>VLOOKUP($C10,[1]中国仕入れﾏｽﾀｰ!$A:$G,6,FALSE)</f>
        <v>0.45</v>
      </c>
      <c r="L11" s="64"/>
      <c r="M11" s="65"/>
      <c r="N11" s="65"/>
      <c r="O11" s="66">
        <f>[1]基準ﾚｰﾄ!$E$6</f>
        <v>0.05</v>
      </c>
      <c r="P11" s="67"/>
      <c r="Q11" s="68"/>
      <c r="R11" s="69"/>
      <c r="S11" s="85"/>
      <c r="T11" s="70"/>
    </row>
    <row r="12" spans="1:20" ht="15.9" customHeight="1" x14ac:dyDescent="0.2">
      <c r="A12" s="53"/>
      <c r="B12" s="54"/>
      <c r="C12" s="71"/>
      <c r="D12" s="56"/>
      <c r="E12" s="72"/>
      <c r="F12" s="73"/>
      <c r="G12" s="74"/>
      <c r="H12" s="75"/>
      <c r="I12" s="76"/>
      <c r="J12" s="77"/>
      <c r="K12" s="78">
        <f>K11*[1]基準ﾚｰﾄ!$E$4</f>
        <v>9.9</v>
      </c>
      <c r="L12" s="78"/>
      <c r="M12" s="79"/>
      <c r="N12" s="79"/>
      <c r="O12" s="78">
        <f>SUM(K12:N12)*O11</f>
        <v>0.49500000000000005</v>
      </c>
      <c r="P12" s="80">
        <f>SUM(K12:O12)</f>
        <v>10.395</v>
      </c>
      <c r="Q12" s="79">
        <v>1</v>
      </c>
      <c r="R12" s="81">
        <f>P12*Q12</f>
        <v>10.395</v>
      </c>
      <c r="S12" s="82"/>
      <c r="T12" s="83"/>
    </row>
    <row r="13" spans="1:20" ht="15.9" customHeight="1" x14ac:dyDescent="0.2">
      <c r="A13" s="53"/>
      <c r="B13" s="54"/>
      <c r="C13" s="39">
        <v>212657</v>
      </c>
      <c r="D13" s="40"/>
      <c r="E13" s="41" t="s">
        <v>2</v>
      </c>
      <c r="F13" s="42"/>
      <c r="G13" s="43"/>
      <c r="H13" s="44" t="s">
        <v>22</v>
      </c>
      <c r="I13" s="44" t="s">
        <v>23</v>
      </c>
      <c r="J13" s="44" t="s">
        <v>24</v>
      </c>
      <c r="K13" s="45" t="s">
        <v>25</v>
      </c>
      <c r="L13" s="44"/>
      <c r="M13" s="46"/>
      <c r="N13" s="46"/>
      <c r="O13" s="46" t="s">
        <v>26</v>
      </c>
      <c r="P13" s="47"/>
      <c r="Q13" s="48"/>
      <c r="R13" s="49"/>
      <c r="S13" s="50"/>
      <c r="T13" s="84"/>
    </row>
    <row r="14" spans="1:20" ht="15.9" customHeight="1" x14ac:dyDescent="0.2">
      <c r="A14" s="53"/>
      <c r="B14" s="54"/>
      <c r="C14" s="55" t="s">
        <v>35</v>
      </c>
      <c r="D14" s="56"/>
      <c r="E14" s="57" t="s">
        <v>36</v>
      </c>
      <c r="F14" s="58"/>
      <c r="G14" s="59"/>
      <c r="H14" s="60" t="s">
        <v>30</v>
      </c>
      <c r="I14" s="61">
        <v>2.9099999999999998E-3</v>
      </c>
      <c r="J14" s="62" t="s">
        <v>31</v>
      </c>
      <c r="K14" s="63">
        <f>VLOOKUP($C13,[1]中国仕入れﾏｽﾀｰ!$A:$G,6,FALSE)</f>
        <v>0.08</v>
      </c>
      <c r="L14" s="64"/>
      <c r="M14" s="65"/>
      <c r="N14" s="65"/>
      <c r="O14" s="66">
        <f>[1]基準ﾚｰﾄ!$E$6</f>
        <v>0.05</v>
      </c>
      <c r="P14" s="67"/>
      <c r="Q14" s="68"/>
      <c r="R14" s="69"/>
      <c r="S14" s="85"/>
      <c r="T14" s="70"/>
    </row>
    <row r="15" spans="1:20" ht="15.9" customHeight="1" x14ac:dyDescent="0.2">
      <c r="A15" s="53"/>
      <c r="B15" s="54"/>
      <c r="C15" s="71"/>
      <c r="D15" s="56"/>
      <c r="E15" s="72"/>
      <c r="F15" s="73"/>
      <c r="G15" s="74"/>
      <c r="H15" s="75"/>
      <c r="I15" s="76"/>
      <c r="J15" s="77"/>
      <c r="K15" s="78">
        <f>K14*[1]基準ﾚｰﾄ!$E$4</f>
        <v>1.76</v>
      </c>
      <c r="L15" s="78"/>
      <c r="M15" s="79"/>
      <c r="N15" s="79"/>
      <c r="O15" s="78">
        <f>SUM(K15:N15)*O14</f>
        <v>8.8000000000000009E-2</v>
      </c>
      <c r="P15" s="80">
        <f>SUM(K15:O15)</f>
        <v>1.8480000000000001</v>
      </c>
      <c r="Q15" s="79">
        <v>1</v>
      </c>
      <c r="R15" s="81">
        <f>P15*Q15</f>
        <v>1.8480000000000001</v>
      </c>
      <c r="S15" s="82"/>
      <c r="T15" s="83"/>
    </row>
    <row r="16" spans="1:20" ht="15.9" customHeight="1" x14ac:dyDescent="0.2">
      <c r="A16" s="53"/>
      <c r="B16" s="54"/>
      <c r="C16" s="39">
        <v>213981</v>
      </c>
      <c r="D16" s="40"/>
      <c r="E16" s="41" t="s">
        <v>2</v>
      </c>
      <c r="F16" s="42"/>
      <c r="G16" s="43"/>
      <c r="H16" s="44" t="s">
        <v>22</v>
      </c>
      <c r="I16" s="44" t="s">
        <v>23</v>
      </c>
      <c r="J16" s="44" t="s">
        <v>24</v>
      </c>
      <c r="K16" s="45" t="s">
        <v>25</v>
      </c>
      <c r="L16" s="44"/>
      <c r="M16" s="46"/>
      <c r="N16" s="46"/>
      <c r="O16" s="46" t="s">
        <v>26</v>
      </c>
      <c r="P16" s="47"/>
      <c r="Q16" s="48"/>
      <c r="R16" s="49"/>
      <c r="S16" s="50"/>
      <c r="T16" s="84"/>
    </row>
    <row r="17" spans="1:20" ht="15.9" customHeight="1" x14ac:dyDescent="0.2">
      <c r="A17" s="53"/>
      <c r="B17" s="54"/>
      <c r="C17" s="55" t="s">
        <v>37</v>
      </c>
      <c r="D17" s="56"/>
      <c r="E17" s="57" t="s">
        <v>36</v>
      </c>
      <c r="F17" s="58"/>
      <c r="G17" s="59"/>
      <c r="H17" s="60" t="s">
        <v>30</v>
      </c>
      <c r="I17" s="61">
        <v>1.1129999999999999E-2</v>
      </c>
      <c r="J17" s="62" t="s">
        <v>31</v>
      </c>
      <c r="K17" s="63">
        <f>VLOOKUP($C16,[1]中国仕入れﾏｽﾀｰ!$A:$G,6,FALSE)</f>
        <v>0.20499999999999999</v>
      </c>
      <c r="L17" s="64"/>
      <c r="M17" s="65"/>
      <c r="N17" s="65"/>
      <c r="O17" s="66">
        <f>[1]基準ﾚｰﾄ!$E$6</f>
        <v>0.05</v>
      </c>
      <c r="P17" s="67"/>
      <c r="Q17" s="68"/>
      <c r="R17" s="69"/>
      <c r="S17" s="85"/>
      <c r="T17" s="70"/>
    </row>
    <row r="18" spans="1:20" ht="15.9" customHeight="1" x14ac:dyDescent="0.2">
      <c r="A18" s="53"/>
      <c r="B18" s="54"/>
      <c r="C18" s="71"/>
      <c r="D18" s="56"/>
      <c r="E18" s="72"/>
      <c r="F18" s="73"/>
      <c r="G18" s="74"/>
      <c r="H18" s="75"/>
      <c r="I18" s="76"/>
      <c r="J18" s="77"/>
      <c r="K18" s="78">
        <f>K17*[1]基準ﾚｰﾄ!$E$4</f>
        <v>4.51</v>
      </c>
      <c r="L18" s="78"/>
      <c r="M18" s="79"/>
      <c r="N18" s="79"/>
      <c r="O18" s="78">
        <f>SUM(K18:N18)*O17</f>
        <v>0.22550000000000001</v>
      </c>
      <c r="P18" s="80">
        <f>SUM(K18:O18)</f>
        <v>4.7355</v>
      </c>
      <c r="Q18" s="79">
        <v>1</v>
      </c>
      <c r="R18" s="81">
        <f>P18*Q18</f>
        <v>4.7355</v>
      </c>
      <c r="S18" s="82"/>
      <c r="T18" s="83"/>
    </row>
    <row r="19" spans="1:20" ht="15.9" customHeight="1" x14ac:dyDescent="0.2">
      <c r="A19" s="53"/>
      <c r="B19" s="54"/>
      <c r="C19" s="39">
        <v>213982</v>
      </c>
      <c r="D19" s="40"/>
      <c r="E19" s="41" t="s">
        <v>2</v>
      </c>
      <c r="F19" s="42"/>
      <c r="G19" s="43"/>
      <c r="H19" s="44" t="s">
        <v>22</v>
      </c>
      <c r="I19" s="44" t="s">
        <v>23</v>
      </c>
      <c r="J19" s="44" t="s">
        <v>24</v>
      </c>
      <c r="K19" s="45" t="s">
        <v>25</v>
      </c>
      <c r="L19" s="44"/>
      <c r="M19" s="46"/>
      <c r="N19" s="46"/>
      <c r="O19" s="46" t="s">
        <v>26</v>
      </c>
      <c r="P19" s="47"/>
      <c r="Q19" s="48"/>
      <c r="R19" s="49"/>
      <c r="S19" s="50"/>
      <c r="T19" s="84"/>
    </row>
    <row r="20" spans="1:20" ht="15.9" customHeight="1" x14ac:dyDescent="0.2">
      <c r="A20" s="53"/>
      <c r="B20" s="54"/>
      <c r="C20" s="55" t="s">
        <v>38</v>
      </c>
      <c r="D20" s="56"/>
      <c r="E20" s="57" t="s">
        <v>39</v>
      </c>
      <c r="F20" s="58"/>
      <c r="G20" s="59"/>
      <c r="H20" s="60" t="s">
        <v>30</v>
      </c>
      <c r="I20" s="61">
        <v>1.1100000000000001E-3</v>
      </c>
      <c r="J20" s="62"/>
      <c r="K20" s="63">
        <f>VLOOKUP($C19,[1]中国仕入れﾏｽﾀｰ!$A:$G,6,FALSE)</f>
        <v>0.12</v>
      </c>
      <c r="L20" s="64"/>
      <c r="M20" s="65"/>
      <c r="N20" s="65"/>
      <c r="O20" s="66">
        <f>[1]基準ﾚｰﾄ!$E$6</f>
        <v>0.05</v>
      </c>
      <c r="P20" s="67"/>
      <c r="Q20" s="68"/>
      <c r="R20" s="69"/>
      <c r="S20" s="85"/>
      <c r="T20" s="70"/>
    </row>
    <row r="21" spans="1:20" ht="15.9" customHeight="1" x14ac:dyDescent="0.2">
      <c r="A21" s="53"/>
      <c r="B21" s="54"/>
      <c r="C21" s="71"/>
      <c r="D21" s="56"/>
      <c r="E21" s="72"/>
      <c r="F21" s="73"/>
      <c r="G21" s="74"/>
      <c r="H21" s="75"/>
      <c r="I21" s="76"/>
      <c r="J21" s="77"/>
      <c r="K21" s="78">
        <f>K20*[1]基準ﾚｰﾄ!$E$4</f>
        <v>2.6399999999999997</v>
      </c>
      <c r="L21" s="78"/>
      <c r="M21" s="79"/>
      <c r="N21" s="79"/>
      <c r="O21" s="78">
        <f>SUM(K21:N21)*O20</f>
        <v>0.13199999999999998</v>
      </c>
      <c r="P21" s="80">
        <f>SUM(K21:O21)</f>
        <v>2.7719999999999998</v>
      </c>
      <c r="Q21" s="79">
        <v>2</v>
      </c>
      <c r="R21" s="81">
        <f>P21*Q21</f>
        <v>5.5439999999999996</v>
      </c>
      <c r="S21" s="82"/>
      <c r="T21" s="83"/>
    </row>
    <row r="22" spans="1:20" ht="15.9" customHeight="1" x14ac:dyDescent="0.2">
      <c r="A22" s="53"/>
      <c r="B22" s="54"/>
      <c r="C22" s="39">
        <v>137093</v>
      </c>
      <c r="D22" s="40"/>
      <c r="E22" s="41" t="s">
        <v>2</v>
      </c>
      <c r="F22" s="42"/>
      <c r="G22" s="43"/>
      <c r="H22" s="44" t="s">
        <v>22</v>
      </c>
      <c r="I22" s="44" t="s">
        <v>23</v>
      </c>
      <c r="J22" s="44" t="s">
        <v>24</v>
      </c>
      <c r="K22" s="45" t="s">
        <v>25</v>
      </c>
      <c r="L22" s="44"/>
      <c r="M22" s="46"/>
      <c r="N22" s="46"/>
      <c r="O22" s="46" t="s">
        <v>26</v>
      </c>
      <c r="P22" s="47"/>
      <c r="Q22" s="48"/>
      <c r="R22" s="49"/>
      <c r="S22" s="50"/>
      <c r="T22" s="84"/>
    </row>
    <row r="23" spans="1:20" ht="15.9" customHeight="1" x14ac:dyDescent="0.2">
      <c r="A23" s="53"/>
      <c r="B23" s="54"/>
      <c r="C23" s="55" t="s">
        <v>40</v>
      </c>
      <c r="D23" s="56"/>
      <c r="E23" s="57" t="s">
        <v>36</v>
      </c>
      <c r="F23" s="58"/>
      <c r="G23" s="59"/>
      <c r="H23" s="60" t="s">
        <v>30</v>
      </c>
      <c r="I23" s="61">
        <v>1.32E-3</v>
      </c>
      <c r="J23" s="62" t="s">
        <v>31</v>
      </c>
      <c r="K23" s="63">
        <f>VLOOKUP($C22,[1]中国仕入れﾏｽﾀｰ!$A:$G,6,FALSE)</f>
        <v>2.9000000000000001E-2</v>
      </c>
      <c r="L23" s="64"/>
      <c r="M23" s="65"/>
      <c r="N23" s="65"/>
      <c r="O23" s="66">
        <f>[1]基準ﾚｰﾄ!$E$6</f>
        <v>0.05</v>
      </c>
      <c r="P23" s="67"/>
      <c r="Q23" s="68"/>
      <c r="R23" s="69"/>
      <c r="S23" s="85"/>
      <c r="T23" s="70"/>
    </row>
    <row r="24" spans="1:20" ht="15.9" customHeight="1" x14ac:dyDescent="0.2">
      <c r="A24" s="53"/>
      <c r="B24" s="54"/>
      <c r="C24" s="71"/>
      <c r="D24" s="56"/>
      <c r="E24" s="72"/>
      <c r="F24" s="73"/>
      <c r="G24" s="74"/>
      <c r="H24" s="75"/>
      <c r="I24" s="76"/>
      <c r="J24" s="77"/>
      <c r="K24" s="78">
        <f>K23*[1]基準ﾚｰﾄ!$E$4</f>
        <v>0.63800000000000001</v>
      </c>
      <c r="L24" s="78"/>
      <c r="M24" s="79"/>
      <c r="N24" s="79"/>
      <c r="O24" s="78">
        <f>SUM(K24:N24)*O23</f>
        <v>3.1900000000000005E-2</v>
      </c>
      <c r="P24" s="80">
        <f>SUM(K24:O24)</f>
        <v>0.66990000000000005</v>
      </c>
      <c r="Q24" s="79">
        <v>1</v>
      </c>
      <c r="R24" s="81">
        <f>P24*Q24</f>
        <v>0.66990000000000005</v>
      </c>
      <c r="S24" s="82"/>
      <c r="T24" s="83"/>
    </row>
    <row r="25" spans="1:20" ht="15.9" customHeight="1" x14ac:dyDescent="0.2">
      <c r="A25" s="53"/>
      <c r="B25" s="54"/>
      <c r="C25" s="39">
        <v>212358</v>
      </c>
      <c r="D25" s="40"/>
      <c r="E25" s="41" t="s">
        <v>2</v>
      </c>
      <c r="F25" s="42"/>
      <c r="G25" s="43"/>
      <c r="H25" s="44" t="s">
        <v>22</v>
      </c>
      <c r="I25" s="44" t="s">
        <v>23</v>
      </c>
      <c r="J25" s="44" t="s">
        <v>24</v>
      </c>
      <c r="K25" s="45" t="s">
        <v>25</v>
      </c>
      <c r="L25" s="44"/>
      <c r="M25" s="46"/>
      <c r="N25" s="46"/>
      <c r="O25" s="46" t="s">
        <v>26</v>
      </c>
      <c r="P25" s="47"/>
      <c r="Q25" s="48"/>
      <c r="R25" s="49"/>
      <c r="S25" s="50"/>
      <c r="T25" s="84"/>
    </row>
    <row r="26" spans="1:20" ht="15.9" customHeight="1" x14ac:dyDescent="0.2">
      <c r="A26" s="53"/>
      <c r="B26" s="54"/>
      <c r="C26" s="55" t="s">
        <v>41</v>
      </c>
      <c r="D26" s="56"/>
      <c r="E26" s="57" t="s">
        <v>36</v>
      </c>
      <c r="F26" s="58"/>
      <c r="G26" s="59"/>
      <c r="H26" s="60" t="s">
        <v>30</v>
      </c>
      <c r="I26" s="61">
        <v>4.3699999999999998E-3</v>
      </c>
      <c r="J26" s="62" t="s">
        <v>31</v>
      </c>
      <c r="K26" s="63">
        <f>VLOOKUP($C25,[1]中国仕入れﾏｽﾀｰ!$A:$G,6,FALSE)</f>
        <v>7.1999999999999995E-2</v>
      </c>
      <c r="L26" s="64"/>
      <c r="M26" s="65"/>
      <c r="N26" s="65"/>
      <c r="O26" s="66">
        <f>[1]基準ﾚｰﾄ!$E$6</f>
        <v>0.05</v>
      </c>
      <c r="P26" s="67"/>
      <c r="Q26" s="68"/>
      <c r="R26" s="69"/>
      <c r="S26" s="85"/>
      <c r="T26" s="70"/>
    </row>
    <row r="27" spans="1:20" ht="15.9" customHeight="1" x14ac:dyDescent="0.2">
      <c r="A27" s="53"/>
      <c r="B27" s="54"/>
      <c r="C27" s="71"/>
      <c r="D27" s="56"/>
      <c r="E27" s="72"/>
      <c r="F27" s="73"/>
      <c r="G27" s="74"/>
      <c r="H27" s="75"/>
      <c r="I27" s="76"/>
      <c r="J27" s="77"/>
      <c r="K27" s="78">
        <f>K26*[1]基準ﾚｰﾄ!$E$4</f>
        <v>1.5839999999999999</v>
      </c>
      <c r="L27" s="78"/>
      <c r="M27" s="79"/>
      <c r="N27" s="79"/>
      <c r="O27" s="78">
        <f>SUM(K27:N27)*O26</f>
        <v>7.9199999999999993E-2</v>
      </c>
      <c r="P27" s="80">
        <f>SUM(K27:O27)</f>
        <v>1.6631999999999998</v>
      </c>
      <c r="Q27" s="79">
        <v>1</v>
      </c>
      <c r="R27" s="81">
        <f>P27*Q27</f>
        <v>1.6631999999999998</v>
      </c>
      <c r="S27" s="82"/>
      <c r="T27" s="83"/>
    </row>
    <row r="28" spans="1:20" ht="15.9" customHeight="1" x14ac:dyDescent="0.2">
      <c r="A28" s="53"/>
      <c r="B28" s="54"/>
      <c r="C28" s="86">
        <v>136243</v>
      </c>
      <c r="D28" s="87"/>
      <c r="E28" s="88" t="s">
        <v>2</v>
      </c>
      <c r="F28" s="89"/>
      <c r="G28" s="90"/>
      <c r="H28" s="91" t="s">
        <v>22</v>
      </c>
      <c r="I28" s="91" t="s">
        <v>23</v>
      </c>
      <c r="J28" s="91" t="s">
        <v>24</v>
      </c>
      <c r="K28" s="92" t="s">
        <v>42</v>
      </c>
      <c r="L28" s="93"/>
      <c r="M28" s="94"/>
      <c r="N28" s="94"/>
      <c r="O28" s="95"/>
      <c r="P28" s="96"/>
      <c r="Q28" s="94"/>
      <c r="R28" s="97"/>
      <c r="S28" s="98" t="s">
        <v>43</v>
      </c>
      <c r="T28" s="70"/>
    </row>
    <row r="29" spans="1:20" ht="15.9" customHeight="1" x14ac:dyDescent="0.2">
      <c r="A29" s="53"/>
      <c r="B29" s="54"/>
      <c r="C29" s="55" t="s">
        <v>44</v>
      </c>
      <c r="D29" s="99"/>
      <c r="E29" s="100"/>
      <c r="F29" s="101"/>
      <c r="G29" s="102"/>
      <c r="H29" s="60" t="s">
        <v>45</v>
      </c>
      <c r="I29" s="60"/>
      <c r="J29" s="60"/>
      <c r="K29" s="103">
        <f>VLOOKUP($C28,[1]ﾍﾞﾄﾅﾑ仕入れﾏｽﾀｰ!A:D,3,FALSE)</f>
        <v>10920</v>
      </c>
      <c r="L29" s="68"/>
      <c r="M29" s="68"/>
      <c r="N29" s="68"/>
      <c r="O29" s="65"/>
      <c r="P29" s="104"/>
      <c r="Q29" s="68"/>
      <c r="R29" s="105"/>
      <c r="S29" s="106"/>
      <c r="T29" s="70"/>
    </row>
    <row r="30" spans="1:20" ht="15.9" customHeight="1" thickBot="1" x14ac:dyDescent="0.25">
      <c r="A30" s="107"/>
      <c r="B30" s="108"/>
      <c r="C30" s="109"/>
      <c r="D30" s="110"/>
      <c r="E30" s="111"/>
      <c r="F30" s="112"/>
      <c r="G30" s="113"/>
      <c r="H30" s="114"/>
      <c r="I30" s="114"/>
      <c r="J30" s="114"/>
      <c r="K30" s="115">
        <f>K29*[1]基準ﾚｰﾄ!E5</f>
        <v>68.25</v>
      </c>
      <c r="L30" s="116"/>
      <c r="M30" s="117"/>
      <c r="N30" s="117"/>
      <c r="O30" s="118"/>
      <c r="P30" s="119">
        <f>SUM(K30:O30)</f>
        <v>68.25</v>
      </c>
      <c r="Q30" s="120">
        <v>0.01</v>
      </c>
      <c r="R30" s="121">
        <f>P30*Q30</f>
        <v>0.6825</v>
      </c>
      <c r="S30" s="122"/>
      <c r="T30" s="123"/>
    </row>
    <row r="31" spans="1:20" s="127" customFormat="1" ht="15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24"/>
      <c r="P31" s="125" t="s">
        <v>46</v>
      </c>
      <c r="Q31" s="126"/>
      <c r="R31" s="125">
        <f>SUM(R4:R30)</f>
        <v>114.4731</v>
      </c>
      <c r="T31" s="52"/>
    </row>
    <row r="32" spans="1:20" s="127" customFormat="1" ht="18" x14ac:dyDescent="0.4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24"/>
      <c r="P32" s="128"/>
      <c r="Q32" s="129"/>
      <c r="R32" s="130"/>
      <c r="T32" s="52"/>
    </row>
    <row r="33" spans="1:20" s="127" customFormat="1" ht="13.8" thickBo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24"/>
      <c r="P33" s="128"/>
      <c r="Q33" s="128"/>
      <c r="R33" s="128"/>
      <c r="T33" s="52"/>
    </row>
    <row r="34" spans="1:20" s="127" customFormat="1" ht="15.9" customHeight="1" x14ac:dyDescent="0.15">
      <c r="A34" s="131"/>
      <c r="B34" s="132" t="s">
        <v>47</v>
      </c>
      <c r="C34" s="133"/>
      <c r="D34" s="134"/>
      <c r="E34" s="135" t="s">
        <v>48</v>
      </c>
      <c r="F34" s="136"/>
      <c r="G34" s="136"/>
      <c r="H34" s="137" t="s">
        <v>49</v>
      </c>
      <c r="I34" s="137" t="s">
        <v>50</v>
      </c>
      <c r="J34" s="138" t="s">
        <v>51</v>
      </c>
      <c r="K34" s="139" t="s">
        <v>52</v>
      </c>
      <c r="L34" s="138" t="s">
        <v>53</v>
      </c>
      <c r="M34" s="140"/>
      <c r="N34" s="140"/>
      <c r="O34" s="140"/>
      <c r="P34" s="141"/>
      <c r="Q34" s="142"/>
      <c r="R34" s="143"/>
      <c r="S34" s="144"/>
      <c r="T34" s="145"/>
    </row>
    <row r="35" spans="1:20" s="127" customFormat="1" ht="15.9" customHeight="1" x14ac:dyDescent="0.15">
      <c r="A35" s="146"/>
      <c r="B35" s="147" t="s">
        <v>54</v>
      </c>
      <c r="C35" s="148"/>
      <c r="D35" s="149"/>
      <c r="E35" s="150"/>
      <c r="F35" s="151"/>
      <c r="G35" s="151"/>
      <c r="H35" s="152">
        <v>810</v>
      </c>
      <c r="I35" s="152">
        <v>260</v>
      </c>
      <c r="J35" s="152">
        <v>155</v>
      </c>
      <c r="K35" s="152">
        <v>300</v>
      </c>
      <c r="L35" s="153">
        <v>275</v>
      </c>
      <c r="M35" s="154"/>
      <c r="N35" s="155"/>
      <c r="O35" s="155"/>
      <c r="P35" s="156"/>
      <c r="Q35" s="157"/>
      <c r="R35" s="158"/>
      <c r="S35" s="159"/>
      <c r="T35" s="160"/>
    </row>
    <row r="36" spans="1:20" s="127" customFormat="1" ht="15.9" customHeight="1" thickBot="1" x14ac:dyDescent="0.2">
      <c r="A36" s="161"/>
      <c r="B36" s="162">
        <f>[1]基準ﾚｰﾄ!$B$16</f>
        <v>1500</v>
      </c>
      <c r="C36" s="163"/>
      <c r="D36" s="164"/>
      <c r="E36" s="165"/>
      <c r="F36" s="166"/>
      <c r="G36" s="166"/>
      <c r="H36" s="167">
        <f>$B$36/H35</f>
        <v>1.8518518518518519</v>
      </c>
      <c r="I36" s="167">
        <f t="shared" ref="I36" si="0">$B$36/I35</f>
        <v>5.7692307692307692</v>
      </c>
      <c r="J36" s="167">
        <f>$B$36/J35</f>
        <v>9.67741935483871</v>
      </c>
      <c r="K36" s="167">
        <f>$B$36/K35</f>
        <v>5</v>
      </c>
      <c r="L36" s="167">
        <f>$B$36/L35</f>
        <v>5.4545454545454541</v>
      </c>
      <c r="M36" s="168"/>
      <c r="N36" s="169"/>
      <c r="O36" s="169"/>
      <c r="P36" s="170">
        <f>SUM(H36:O36)</f>
        <v>27.753047430466786</v>
      </c>
      <c r="Q36" s="171">
        <v>1</v>
      </c>
      <c r="R36" s="172">
        <f>P36*Q36</f>
        <v>27.753047430466786</v>
      </c>
      <c r="S36" s="173"/>
      <c r="T36" s="174"/>
    </row>
    <row r="37" spans="1:20" s="127" customFormat="1" ht="15.75" customHeight="1" x14ac:dyDescent="0.2">
      <c r="A37" s="52"/>
      <c r="B37" s="175"/>
      <c r="C37" s="175"/>
      <c r="D37" s="13"/>
      <c r="E37" s="13"/>
      <c r="F37" s="13"/>
      <c r="G37" s="13"/>
      <c r="H37" s="176"/>
      <c r="I37" s="176"/>
      <c r="J37" s="176"/>
      <c r="K37" s="13"/>
      <c r="L37" s="13"/>
      <c r="M37" s="13"/>
      <c r="N37" s="13"/>
      <c r="O37" s="13"/>
      <c r="P37" s="125" t="s">
        <v>55</v>
      </c>
      <c r="Q37" s="128"/>
      <c r="R37" s="125">
        <f>R36</f>
        <v>27.753047430466786</v>
      </c>
      <c r="T37" s="52"/>
    </row>
    <row r="38" spans="1:20" s="127" customForma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28"/>
      <c r="Q38" s="128"/>
      <c r="R38" s="128"/>
      <c r="T38" s="52"/>
    </row>
    <row r="39" spans="1:20" s="127" customForma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28"/>
      <c r="Q39" s="128"/>
      <c r="R39" s="128"/>
    </row>
    <row r="40" spans="1:20" s="127" customForma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28"/>
      <c r="Q40" s="128"/>
      <c r="R40" s="128"/>
    </row>
    <row r="41" spans="1:20" s="127" customForma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28"/>
      <c r="Q41" s="128"/>
      <c r="R41" s="128"/>
    </row>
    <row r="42" spans="1:20" s="127" customFormat="1" ht="21.6" thickBot="1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77" t="e">
        <f t="shared" ref="M42:Q42" ca="1" si="1">RIGHT(CELL("filename",K42),LEN(CELL("filename",K42))-FIND("]", CELL("filename",K42)))</f>
        <v>#VALUE!</v>
      </c>
      <c r="N42" s="177" t="e">
        <f t="shared" ca="1" si="1"/>
        <v>#VALUE!</v>
      </c>
      <c r="O42" s="177" t="e">
        <f t="shared" ca="1" si="1"/>
        <v>#VALUE!</v>
      </c>
      <c r="P42" s="177" t="e">
        <f t="shared" ca="1" si="1"/>
        <v>#VALUE!</v>
      </c>
      <c r="Q42" s="177" t="e">
        <f t="shared" ca="1" si="1"/>
        <v>#VALUE!</v>
      </c>
      <c r="R42" s="178">
        <f>R31+R37</f>
        <v>142.2261474304668</v>
      </c>
      <c r="S42" s="178"/>
    </row>
    <row r="43" spans="1:20" s="127" customForma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28"/>
      <c r="Q43" s="128"/>
      <c r="R43" s="128"/>
    </row>
    <row r="44" spans="1:20" s="127" customFormat="1" ht="21.75" customHeight="1" thickBot="1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8"/>
      <c r="Q44" s="128"/>
      <c r="R44" s="179">
        <f>R42*2</f>
        <v>284.45229486093359</v>
      </c>
      <c r="S44" s="179"/>
    </row>
    <row r="45" spans="1:20" s="127" customFormat="1" ht="16.2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28"/>
      <c r="Q45" s="128"/>
      <c r="R45" s="180"/>
      <c r="S45" s="181"/>
    </row>
    <row r="46" spans="1:20" s="127" customFormat="1" ht="16.2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28"/>
      <c r="Q46" s="128"/>
      <c r="R46" s="182"/>
      <c r="S46" s="183"/>
    </row>
    <row r="47" spans="1:20" s="127" customForma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28"/>
      <c r="Q47" s="128"/>
      <c r="R47" s="128"/>
    </row>
    <row r="48" spans="1:20" s="127" customForma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28"/>
      <c r="Q48" s="128"/>
      <c r="R48" s="128"/>
    </row>
    <row r="49" spans="1:18" s="127" customForma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8"/>
      <c r="Q49" s="128"/>
      <c r="R49" s="128"/>
    </row>
    <row r="50" spans="1:18" s="127" customForma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8"/>
      <c r="Q50" s="128"/>
      <c r="R50" s="128"/>
    </row>
    <row r="51" spans="1:18" s="127" customForma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28"/>
      <c r="Q51" s="128"/>
      <c r="R51" s="128"/>
    </row>
    <row r="52" spans="1:18" s="127" customForma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28"/>
      <c r="Q52" s="128"/>
      <c r="R52" s="128"/>
    </row>
    <row r="53" spans="1:18" s="127" customForma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8"/>
      <c r="Q53" s="128"/>
      <c r="R53" s="128"/>
    </row>
    <row r="54" spans="1:18" s="127" customForma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8"/>
      <c r="Q54" s="128"/>
      <c r="R54" s="128"/>
    </row>
    <row r="55" spans="1:18" s="127" customForma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8"/>
      <c r="Q55" s="128"/>
      <c r="R55" s="128"/>
    </row>
    <row r="56" spans="1:18" s="127" customForma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8"/>
      <c r="Q56" s="128"/>
      <c r="R56" s="128"/>
    </row>
    <row r="57" spans="1:18" s="127" customForma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8"/>
      <c r="Q57" s="128"/>
      <c r="R57" s="128"/>
    </row>
    <row r="58" spans="1:18" s="127" customForma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8"/>
      <c r="Q58" s="128"/>
      <c r="R58" s="128"/>
    </row>
    <row r="59" spans="1:18" s="127" customForma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8"/>
      <c r="Q59" s="128"/>
      <c r="R59" s="128"/>
    </row>
    <row r="60" spans="1:18" s="127" customForma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8"/>
      <c r="Q60" s="128"/>
      <c r="R60" s="128"/>
    </row>
    <row r="61" spans="1:18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</row>
    <row r="62" spans="1:18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18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18" s="127" customForma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8"/>
      <c r="Q64" s="128"/>
      <c r="R64" s="128"/>
    </row>
    <row r="65" spans="1:20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20" s="127" customForma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28"/>
    </row>
    <row r="67" spans="1:20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20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20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20" x14ac:dyDescent="0.2">
      <c r="T70" s="127"/>
    </row>
    <row r="71" spans="1:20" x14ac:dyDescent="0.2">
      <c r="T71" s="127"/>
    </row>
    <row r="72" spans="1:20" x14ac:dyDescent="0.2">
      <c r="T72" s="127"/>
    </row>
    <row r="73" spans="1:20" x14ac:dyDescent="0.2">
      <c r="T73" s="127"/>
    </row>
    <row r="74" spans="1:20" x14ac:dyDescent="0.2">
      <c r="T74" s="127"/>
    </row>
    <row r="75" spans="1:20" x14ac:dyDescent="0.2">
      <c r="T75" s="127"/>
    </row>
    <row r="76" spans="1:20" x14ac:dyDescent="0.2">
      <c r="T76" s="127"/>
    </row>
    <row r="77" spans="1:20" x14ac:dyDescent="0.2">
      <c r="T77" s="127"/>
    </row>
    <row r="78" spans="1:20" x14ac:dyDescent="0.2">
      <c r="T78" s="127"/>
    </row>
    <row r="79" spans="1:20" x14ac:dyDescent="0.2">
      <c r="T79" s="127"/>
    </row>
  </sheetData>
  <mergeCells count="85">
    <mergeCell ref="M42:Q42"/>
    <mergeCell ref="R42:S42"/>
    <mergeCell ref="R44:S44"/>
    <mergeCell ref="J29:J30"/>
    <mergeCell ref="A34:A36"/>
    <mergeCell ref="B34:C34"/>
    <mergeCell ref="D34:D36"/>
    <mergeCell ref="E34:G34"/>
    <mergeCell ref="B35:C35"/>
    <mergeCell ref="E35:G36"/>
    <mergeCell ref="B36:C36"/>
    <mergeCell ref="D28:D30"/>
    <mergeCell ref="E28:G28"/>
    <mergeCell ref="C29:C30"/>
    <mergeCell ref="E29:G30"/>
    <mergeCell ref="H29:H30"/>
    <mergeCell ref="I29:I30"/>
    <mergeCell ref="J23:J24"/>
    <mergeCell ref="D25:D27"/>
    <mergeCell ref="E25:G25"/>
    <mergeCell ref="C26:C27"/>
    <mergeCell ref="E26:G27"/>
    <mergeCell ref="H26:H27"/>
    <mergeCell ref="I26:I27"/>
    <mergeCell ref="J26:J27"/>
    <mergeCell ref="D22:D24"/>
    <mergeCell ref="E22:G22"/>
    <mergeCell ref="C23:C24"/>
    <mergeCell ref="E23:G24"/>
    <mergeCell ref="H23:H24"/>
    <mergeCell ref="I23:I24"/>
    <mergeCell ref="J17:J18"/>
    <mergeCell ref="D19:D21"/>
    <mergeCell ref="E19:G19"/>
    <mergeCell ref="C20:C21"/>
    <mergeCell ref="E20:G21"/>
    <mergeCell ref="H20:H21"/>
    <mergeCell ref="I20:I21"/>
    <mergeCell ref="J20:J21"/>
    <mergeCell ref="D16:D18"/>
    <mergeCell ref="E16:G16"/>
    <mergeCell ref="C17:C18"/>
    <mergeCell ref="E17:G18"/>
    <mergeCell ref="H17:H18"/>
    <mergeCell ref="I17:I18"/>
    <mergeCell ref="J11:J12"/>
    <mergeCell ref="D13:D15"/>
    <mergeCell ref="E13:G13"/>
    <mergeCell ref="C14:C15"/>
    <mergeCell ref="E14:G15"/>
    <mergeCell ref="H14:H15"/>
    <mergeCell ref="I14:I15"/>
    <mergeCell ref="J14:J15"/>
    <mergeCell ref="D10:D12"/>
    <mergeCell ref="E10:G10"/>
    <mergeCell ref="C11:C12"/>
    <mergeCell ref="E11:G12"/>
    <mergeCell ref="H11:H12"/>
    <mergeCell ref="I11:I12"/>
    <mergeCell ref="H5:H6"/>
    <mergeCell ref="I5:I6"/>
    <mergeCell ref="J5:J6"/>
    <mergeCell ref="D7:D9"/>
    <mergeCell ref="E7:G7"/>
    <mergeCell ref="C8:C9"/>
    <mergeCell ref="E8:G9"/>
    <mergeCell ref="H8:H9"/>
    <mergeCell ref="I8:I9"/>
    <mergeCell ref="J8:J9"/>
    <mergeCell ref="R1:R3"/>
    <mergeCell ref="S1:T3"/>
    <mergeCell ref="B3:C3"/>
    <mergeCell ref="E3:G3"/>
    <mergeCell ref="A4:A30"/>
    <mergeCell ref="B4:B30"/>
    <mergeCell ref="D4:D6"/>
    <mergeCell ref="E4:G4"/>
    <mergeCell ref="C5:C6"/>
    <mergeCell ref="E5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scale="72" fitToHeight="0" orientation="landscape" horizontalDpi="300" verticalDpi="300" r:id="rId1"/>
  <headerFooter scaleWithDoc="0">
    <oddHeader>&amp;L&amp;"A-OTF 見出ゴMB31 Pro MB31,太字"&amp;12&amp;K000000&amp;A 製造原価見積り  &amp;R&amp;"A-OTF 見出ゴMB31 Pro MB31,標準"&amp;8&amp;K000000承認　　   　　作成　　　　　&amp;D&amp;"ヒラギノ角ゴ ProN W3,標準"&amp;9　&amp;"A-OTF リュウミン Pro U-KL,太字"&amp;12&amp;KFF0000社外秘　&amp;"ヒラギノ角ゴ ProN W3,標準"&amp;9&amp;K000000
　　　　　　　　　&amp;10　　　　　　　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EE3FC-4A7F-47BB-A413-B2A94BCE31DE}">
  <sheetPr codeName="Sheet95">
    <tabColor rgb="FFFFFF00"/>
    <pageSetUpPr fitToPage="1"/>
  </sheetPr>
  <dimension ref="A1:T76"/>
  <sheetViews>
    <sheetView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6" width="3.296875" style="13" customWidth="1"/>
    <col min="7" max="7" width="3.8984375" style="13" customWidth="1"/>
    <col min="8" max="8" width="9.3984375" style="13" bestFit="1" customWidth="1"/>
    <col min="9" max="9" width="10.69921875" style="13" bestFit="1" customWidth="1"/>
    <col min="10" max="10" width="9.8984375" style="13" customWidth="1"/>
    <col min="11" max="12" width="9.59765625" style="13" customWidth="1"/>
    <col min="13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296875" style="127" customWidth="1"/>
    <col min="20" max="20" width="11.5976562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29" t="s">
        <v>17</v>
      </c>
      <c r="F3" s="30"/>
      <c r="G3" s="31"/>
      <c r="H3" s="32" t="s">
        <v>18</v>
      </c>
      <c r="I3" s="32" t="s">
        <v>19</v>
      </c>
      <c r="J3" s="32" t="s">
        <v>20</v>
      </c>
      <c r="K3" s="32"/>
      <c r="L3" s="32"/>
      <c r="M3" s="32"/>
      <c r="N3" s="32"/>
      <c r="O3" s="32"/>
      <c r="P3" s="33"/>
      <c r="Q3" s="33"/>
      <c r="R3" s="34"/>
      <c r="S3" s="35"/>
      <c r="T3" s="36"/>
    </row>
    <row r="4" spans="1:20" ht="15.9" customHeight="1" x14ac:dyDescent="0.2">
      <c r="A4" s="37" t="s">
        <v>21</v>
      </c>
      <c r="B4" s="38"/>
      <c r="C4" s="39">
        <v>213978</v>
      </c>
      <c r="D4" s="40"/>
      <c r="E4" s="41" t="s">
        <v>2</v>
      </c>
      <c r="F4" s="42"/>
      <c r="G4" s="43"/>
      <c r="H4" s="44" t="s">
        <v>22</v>
      </c>
      <c r="I4" s="44" t="s">
        <v>23</v>
      </c>
      <c r="J4" s="44" t="s">
        <v>24</v>
      </c>
      <c r="K4" s="45" t="s">
        <v>25</v>
      </c>
      <c r="L4" s="44"/>
      <c r="M4" s="46"/>
      <c r="N4" s="46"/>
      <c r="O4" s="46" t="s">
        <v>26</v>
      </c>
      <c r="P4" s="47"/>
      <c r="Q4" s="48"/>
      <c r="R4" s="49"/>
      <c r="S4" s="50">
        <v>213979</v>
      </c>
      <c r="T4" s="51" t="s">
        <v>27</v>
      </c>
    </row>
    <row r="5" spans="1:20" ht="15.9" customHeight="1" x14ac:dyDescent="0.2">
      <c r="A5" s="53"/>
      <c r="B5" s="54"/>
      <c r="C5" s="55" t="s">
        <v>28</v>
      </c>
      <c r="D5" s="56"/>
      <c r="E5" s="57" t="s">
        <v>29</v>
      </c>
      <c r="F5" s="58"/>
      <c r="G5" s="59"/>
      <c r="H5" s="60" t="s">
        <v>30</v>
      </c>
      <c r="I5" s="61">
        <v>4.8030000000000003E-2</v>
      </c>
      <c r="J5" s="62" t="s">
        <v>31</v>
      </c>
      <c r="K5" s="63">
        <f>VLOOKUP($C4,[1]中国仕入れﾏｽﾀｰ!$A:$G,6,FALSE)</f>
        <v>2.5</v>
      </c>
      <c r="L5" s="64"/>
      <c r="M5" s="65"/>
      <c r="N5" s="65"/>
      <c r="O5" s="66">
        <f>[1]基準ﾚｰﾄ!$E$6</f>
        <v>0.05</v>
      </c>
      <c r="P5" s="67"/>
      <c r="Q5" s="68"/>
      <c r="R5" s="69"/>
      <c r="S5" s="50"/>
      <c r="T5" s="70"/>
    </row>
    <row r="6" spans="1:20" ht="15.9" customHeight="1" x14ac:dyDescent="0.2">
      <c r="A6" s="53"/>
      <c r="B6" s="54"/>
      <c r="C6" s="71"/>
      <c r="D6" s="56"/>
      <c r="E6" s="72"/>
      <c r="F6" s="73"/>
      <c r="G6" s="74"/>
      <c r="H6" s="75"/>
      <c r="I6" s="76"/>
      <c r="J6" s="77"/>
      <c r="K6" s="78">
        <f>K5*[1]基準ﾚｰﾄ!$E$4</f>
        <v>55</v>
      </c>
      <c r="L6" s="78"/>
      <c r="M6" s="79"/>
      <c r="N6" s="79"/>
      <c r="O6" s="78">
        <f>SUM(K6:N6)*O5</f>
        <v>2.75</v>
      </c>
      <c r="P6" s="80">
        <f>SUM(K6:O6)</f>
        <v>57.75</v>
      </c>
      <c r="Q6" s="79">
        <v>1</v>
      </c>
      <c r="R6" s="81">
        <f>P6*Q6</f>
        <v>57.75</v>
      </c>
      <c r="S6" s="82"/>
      <c r="T6" s="83"/>
    </row>
    <row r="7" spans="1:20" ht="15.9" customHeight="1" x14ac:dyDescent="0.2">
      <c r="A7" s="53"/>
      <c r="B7" s="54"/>
      <c r="C7" s="39"/>
      <c r="D7" s="40"/>
      <c r="E7" s="41" t="s">
        <v>2</v>
      </c>
      <c r="F7" s="42"/>
      <c r="G7" s="43"/>
      <c r="H7" s="44" t="s">
        <v>22</v>
      </c>
      <c r="I7" s="44" t="s">
        <v>23</v>
      </c>
      <c r="J7" s="44" t="s">
        <v>24</v>
      </c>
      <c r="K7" s="45" t="s">
        <v>25</v>
      </c>
      <c r="L7" s="44"/>
      <c r="M7" s="46"/>
      <c r="N7" s="46"/>
      <c r="O7" s="46" t="s">
        <v>26</v>
      </c>
      <c r="P7" s="47"/>
      <c r="Q7" s="48"/>
      <c r="R7" s="49"/>
      <c r="S7" s="50"/>
      <c r="T7" s="84"/>
    </row>
    <row r="8" spans="1:20" ht="15.9" customHeight="1" x14ac:dyDescent="0.2">
      <c r="A8" s="53"/>
      <c r="B8" s="54"/>
      <c r="C8" s="55" t="s">
        <v>56</v>
      </c>
      <c r="D8" s="56"/>
      <c r="E8" s="57" t="s">
        <v>29</v>
      </c>
      <c r="F8" s="58"/>
      <c r="G8" s="59"/>
      <c r="H8" s="60" t="s">
        <v>30</v>
      </c>
      <c r="I8" s="61"/>
      <c r="J8" s="62" t="s">
        <v>31</v>
      </c>
      <c r="K8" s="63">
        <v>2.5</v>
      </c>
      <c r="L8" s="64"/>
      <c r="M8" s="65"/>
      <c r="N8" s="65"/>
      <c r="O8" s="66">
        <f>[1]基準ﾚｰﾄ!$E$6</f>
        <v>0.05</v>
      </c>
      <c r="P8" s="67"/>
      <c r="Q8" s="68"/>
      <c r="R8" s="69"/>
      <c r="S8" s="85"/>
      <c r="T8" s="70"/>
    </row>
    <row r="9" spans="1:20" ht="15.9" customHeight="1" x14ac:dyDescent="0.2">
      <c r="A9" s="53"/>
      <c r="B9" s="54"/>
      <c r="C9" s="71"/>
      <c r="D9" s="56"/>
      <c r="E9" s="72"/>
      <c r="F9" s="73"/>
      <c r="G9" s="74"/>
      <c r="H9" s="75"/>
      <c r="I9" s="76"/>
      <c r="J9" s="77"/>
      <c r="K9" s="78">
        <f>K8*[1]基準ﾚｰﾄ!$E$4</f>
        <v>55</v>
      </c>
      <c r="L9" s="78"/>
      <c r="M9" s="79"/>
      <c r="N9" s="79"/>
      <c r="O9" s="78">
        <f>SUM(K9:N9)*O8</f>
        <v>2.75</v>
      </c>
      <c r="P9" s="80">
        <f>SUM(K9:O9)</f>
        <v>57.75</v>
      </c>
      <c r="Q9" s="79">
        <v>1</v>
      </c>
      <c r="R9" s="81">
        <f>P9*Q9</f>
        <v>57.75</v>
      </c>
      <c r="S9" s="82"/>
      <c r="T9" s="83"/>
    </row>
    <row r="10" spans="1:20" ht="15.9" customHeight="1" x14ac:dyDescent="0.2">
      <c r="A10" s="53"/>
      <c r="B10" s="54"/>
      <c r="C10" s="39">
        <v>213980</v>
      </c>
      <c r="D10" s="40"/>
      <c r="E10" s="41" t="s">
        <v>2</v>
      </c>
      <c r="F10" s="42"/>
      <c r="G10" s="43"/>
      <c r="H10" s="44" t="s">
        <v>22</v>
      </c>
      <c r="I10" s="44" t="s">
        <v>23</v>
      </c>
      <c r="J10" s="44" t="s">
        <v>24</v>
      </c>
      <c r="K10" s="45" t="s">
        <v>25</v>
      </c>
      <c r="L10" s="44"/>
      <c r="M10" s="46"/>
      <c r="N10" s="46"/>
      <c r="O10" s="46" t="s">
        <v>26</v>
      </c>
      <c r="P10" s="47"/>
      <c r="Q10" s="48"/>
      <c r="R10" s="49"/>
      <c r="S10" s="50"/>
      <c r="T10" s="84"/>
    </row>
    <row r="11" spans="1:20" ht="15.9" customHeight="1" x14ac:dyDescent="0.2">
      <c r="A11" s="53"/>
      <c r="B11" s="54"/>
      <c r="C11" s="55" t="s">
        <v>33</v>
      </c>
      <c r="D11" s="56"/>
      <c r="E11" s="57" t="s">
        <v>34</v>
      </c>
      <c r="F11" s="58"/>
      <c r="G11" s="59"/>
      <c r="H11" s="60" t="s">
        <v>30</v>
      </c>
      <c r="I11" s="61">
        <v>1.142E-2</v>
      </c>
      <c r="J11" s="62" t="s">
        <v>31</v>
      </c>
      <c r="K11" s="63">
        <f>VLOOKUP($C10,[1]中国仕入れﾏｽﾀｰ!$A:$G,6,FALSE)</f>
        <v>0.45</v>
      </c>
      <c r="L11" s="64"/>
      <c r="M11" s="65"/>
      <c r="N11" s="65"/>
      <c r="O11" s="66">
        <f>[1]基準ﾚｰﾄ!$E$6</f>
        <v>0.05</v>
      </c>
      <c r="P11" s="67"/>
      <c r="Q11" s="68"/>
      <c r="R11" s="69"/>
      <c r="S11" s="85"/>
      <c r="T11" s="70"/>
    </row>
    <row r="12" spans="1:20" ht="15.9" customHeight="1" x14ac:dyDescent="0.2">
      <c r="A12" s="53"/>
      <c r="B12" s="54"/>
      <c r="C12" s="71"/>
      <c r="D12" s="56"/>
      <c r="E12" s="72"/>
      <c r="F12" s="73"/>
      <c r="G12" s="74"/>
      <c r="H12" s="75"/>
      <c r="I12" s="76"/>
      <c r="J12" s="77"/>
      <c r="K12" s="78">
        <f>K11*[1]基準ﾚｰﾄ!$E$4</f>
        <v>9.9</v>
      </c>
      <c r="L12" s="78"/>
      <c r="M12" s="79"/>
      <c r="N12" s="79"/>
      <c r="O12" s="78">
        <f>SUM(K12:N12)*O11</f>
        <v>0.49500000000000005</v>
      </c>
      <c r="P12" s="80">
        <f>SUM(K12:O12)</f>
        <v>10.395</v>
      </c>
      <c r="Q12" s="79">
        <v>1</v>
      </c>
      <c r="R12" s="81">
        <f>P12*Q12</f>
        <v>10.395</v>
      </c>
      <c r="S12" s="82"/>
      <c r="T12" s="83"/>
    </row>
    <row r="13" spans="1:20" ht="15.9" customHeight="1" x14ac:dyDescent="0.2">
      <c r="A13" s="53"/>
      <c r="B13" s="54"/>
      <c r="C13" s="39">
        <v>213981</v>
      </c>
      <c r="D13" s="40"/>
      <c r="E13" s="41" t="s">
        <v>2</v>
      </c>
      <c r="F13" s="42"/>
      <c r="G13" s="43"/>
      <c r="H13" s="44" t="s">
        <v>22</v>
      </c>
      <c r="I13" s="44" t="s">
        <v>23</v>
      </c>
      <c r="J13" s="44" t="s">
        <v>24</v>
      </c>
      <c r="K13" s="45" t="s">
        <v>25</v>
      </c>
      <c r="L13" s="44"/>
      <c r="M13" s="46"/>
      <c r="N13" s="46"/>
      <c r="O13" s="46" t="s">
        <v>26</v>
      </c>
      <c r="P13" s="47"/>
      <c r="Q13" s="48"/>
      <c r="R13" s="49"/>
      <c r="S13" s="50"/>
      <c r="T13" s="84"/>
    </row>
    <row r="14" spans="1:20" ht="15.9" customHeight="1" x14ac:dyDescent="0.2">
      <c r="A14" s="53"/>
      <c r="B14" s="54"/>
      <c r="C14" s="55" t="s">
        <v>37</v>
      </c>
      <c r="D14" s="56"/>
      <c r="E14" s="57" t="s">
        <v>36</v>
      </c>
      <c r="F14" s="58"/>
      <c r="G14" s="59"/>
      <c r="H14" s="60" t="s">
        <v>30</v>
      </c>
      <c r="I14" s="61">
        <v>1.1129999999999999E-2</v>
      </c>
      <c r="J14" s="62" t="s">
        <v>31</v>
      </c>
      <c r="K14" s="63">
        <f>VLOOKUP($C13,[1]中国仕入れﾏｽﾀｰ!$A:$G,6,FALSE)</f>
        <v>0.20499999999999999</v>
      </c>
      <c r="L14" s="64"/>
      <c r="M14" s="65"/>
      <c r="N14" s="65"/>
      <c r="O14" s="66">
        <f>[1]基準ﾚｰﾄ!$E$6</f>
        <v>0.05</v>
      </c>
      <c r="P14" s="67"/>
      <c r="Q14" s="68"/>
      <c r="R14" s="69"/>
      <c r="S14" s="85"/>
      <c r="T14" s="70"/>
    </row>
    <row r="15" spans="1:20" ht="15.9" customHeight="1" x14ac:dyDescent="0.2">
      <c r="A15" s="53"/>
      <c r="B15" s="54"/>
      <c r="C15" s="71"/>
      <c r="D15" s="56"/>
      <c r="E15" s="72"/>
      <c r="F15" s="73"/>
      <c r="G15" s="74"/>
      <c r="H15" s="75"/>
      <c r="I15" s="76"/>
      <c r="J15" s="77"/>
      <c r="K15" s="78">
        <f>K14*[1]基準ﾚｰﾄ!$E$4</f>
        <v>4.51</v>
      </c>
      <c r="L15" s="78"/>
      <c r="M15" s="79"/>
      <c r="N15" s="79"/>
      <c r="O15" s="78">
        <f>SUM(K15:N15)*O14</f>
        <v>0.22550000000000001</v>
      </c>
      <c r="P15" s="80">
        <f>SUM(K15:O15)</f>
        <v>4.7355</v>
      </c>
      <c r="Q15" s="79">
        <v>1</v>
      </c>
      <c r="R15" s="81">
        <f>P15*Q15</f>
        <v>4.7355</v>
      </c>
      <c r="S15" s="82"/>
      <c r="T15" s="83"/>
    </row>
    <row r="16" spans="1:20" ht="15.9" customHeight="1" x14ac:dyDescent="0.2">
      <c r="A16" s="53"/>
      <c r="B16" s="54"/>
      <c r="C16" s="39">
        <v>213982</v>
      </c>
      <c r="D16" s="40"/>
      <c r="E16" s="41" t="s">
        <v>2</v>
      </c>
      <c r="F16" s="42"/>
      <c r="G16" s="43"/>
      <c r="H16" s="44" t="s">
        <v>22</v>
      </c>
      <c r="I16" s="44" t="s">
        <v>23</v>
      </c>
      <c r="J16" s="44" t="s">
        <v>24</v>
      </c>
      <c r="K16" s="45" t="s">
        <v>25</v>
      </c>
      <c r="L16" s="44"/>
      <c r="M16" s="46"/>
      <c r="N16" s="46"/>
      <c r="O16" s="46" t="s">
        <v>26</v>
      </c>
      <c r="P16" s="47"/>
      <c r="Q16" s="48"/>
      <c r="R16" s="49"/>
      <c r="S16" s="50"/>
      <c r="T16" s="84"/>
    </row>
    <row r="17" spans="1:20" ht="15.9" customHeight="1" x14ac:dyDescent="0.2">
      <c r="A17" s="53"/>
      <c r="B17" s="54"/>
      <c r="C17" s="55" t="s">
        <v>38</v>
      </c>
      <c r="D17" s="56"/>
      <c r="E17" s="57" t="s">
        <v>39</v>
      </c>
      <c r="F17" s="58"/>
      <c r="G17" s="59"/>
      <c r="H17" s="60" t="s">
        <v>30</v>
      </c>
      <c r="I17" s="61">
        <v>1.1100000000000001E-3</v>
      </c>
      <c r="J17" s="62"/>
      <c r="K17" s="63">
        <f>VLOOKUP($C16,[1]中国仕入れﾏｽﾀｰ!$A:$G,6,FALSE)</f>
        <v>0.12</v>
      </c>
      <c r="L17" s="64"/>
      <c r="M17" s="65"/>
      <c r="N17" s="65"/>
      <c r="O17" s="66">
        <f>[1]基準ﾚｰﾄ!$E$6</f>
        <v>0.05</v>
      </c>
      <c r="P17" s="67"/>
      <c r="Q17" s="68"/>
      <c r="R17" s="69"/>
      <c r="S17" s="85"/>
      <c r="T17" s="70"/>
    </row>
    <row r="18" spans="1:20" ht="15.9" customHeight="1" x14ac:dyDescent="0.2">
      <c r="A18" s="53"/>
      <c r="B18" s="54"/>
      <c r="C18" s="71"/>
      <c r="D18" s="56"/>
      <c r="E18" s="72"/>
      <c r="F18" s="73"/>
      <c r="G18" s="74"/>
      <c r="H18" s="75"/>
      <c r="I18" s="76"/>
      <c r="J18" s="77"/>
      <c r="K18" s="78">
        <f>K17*[1]基準ﾚｰﾄ!$E$4</f>
        <v>2.6399999999999997</v>
      </c>
      <c r="L18" s="78"/>
      <c r="M18" s="79"/>
      <c r="N18" s="79"/>
      <c r="O18" s="78">
        <f>SUM(K18:N18)*O17</f>
        <v>0.13199999999999998</v>
      </c>
      <c r="P18" s="80">
        <f>SUM(K18:O18)</f>
        <v>2.7719999999999998</v>
      </c>
      <c r="Q18" s="79">
        <v>2</v>
      </c>
      <c r="R18" s="81">
        <f>P18*Q18</f>
        <v>5.5439999999999996</v>
      </c>
      <c r="S18" s="82"/>
      <c r="T18" s="83"/>
    </row>
    <row r="19" spans="1:20" ht="15.9" customHeight="1" x14ac:dyDescent="0.2">
      <c r="A19" s="53"/>
      <c r="B19" s="54"/>
      <c r="C19" s="39">
        <v>137093</v>
      </c>
      <c r="D19" s="40"/>
      <c r="E19" s="41" t="s">
        <v>2</v>
      </c>
      <c r="F19" s="42"/>
      <c r="G19" s="43"/>
      <c r="H19" s="44" t="s">
        <v>22</v>
      </c>
      <c r="I19" s="44" t="s">
        <v>23</v>
      </c>
      <c r="J19" s="44" t="s">
        <v>24</v>
      </c>
      <c r="K19" s="45" t="s">
        <v>25</v>
      </c>
      <c r="L19" s="44"/>
      <c r="M19" s="46"/>
      <c r="N19" s="46"/>
      <c r="O19" s="46" t="s">
        <v>26</v>
      </c>
      <c r="P19" s="47"/>
      <c r="Q19" s="48"/>
      <c r="R19" s="49"/>
      <c r="S19" s="50"/>
      <c r="T19" s="84"/>
    </row>
    <row r="20" spans="1:20" ht="15.9" customHeight="1" x14ac:dyDescent="0.2">
      <c r="A20" s="53"/>
      <c r="B20" s="54"/>
      <c r="C20" s="55" t="s">
        <v>40</v>
      </c>
      <c r="D20" s="56"/>
      <c r="E20" s="57" t="s">
        <v>36</v>
      </c>
      <c r="F20" s="58"/>
      <c r="G20" s="59"/>
      <c r="H20" s="60" t="s">
        <v>30</v>
      </c>
      <c r="I20" s="61">
        <v>1.32E-3</v>
      </c>
      <c r="J20" s="62" t="s">
        <v>31</v>
      </c>
      <c r="K20" s="63">
        <f>VLOOKUP($C19,[1]中国仕入れﾏｽﾀｰ!$A:$G,6,FALSE)</f>
        <v>2.9000000000000001E-2</v>
      </c>
      <c r="L20" s="64"/>
      <c r="M20" s="65"/>
      <c r="N20" s="65"/>
      <c r="O20" s="66">
        <f>[1]基準ﾚｰﾄ!$E$6</f>
        <v>0.05</v>
      </c>
      <c r="P20" s="67"/>
      <c r="Q20" s="68"/>
      <c r="R20" s="69"/>
      <c r="S20" s="85"/>
      <c r="T20" s="70"/>
    </row>
    <row r="21" spans="1:20" ht="15.9" customHeight="1" x14ac:dyDescent="0.2">
      <c r="A21" s="53"/>
      <c r="B21" s="54"/>
      <c r="C21" s="71"/>
      <c r="D21" s="56"/>
      <c r="E21" s="72"/>
      <c r="F21" s="73"/>
      <c r="G21" s="74"/>
      <c r="H21" s="75"/>
      <c r="I21" s="76"/>
      <c r="J21" s="77"/>
      <c r="K21" s="78">
        <f>K20*[1]基準ﾚｰﾄ!$E$4</f>
        <v>0.63800000000000001</v>
      </c>
      <c r="L21" s="78"/>
      <c r="M21" s="79"/>
      <c r="N21" s="79"/>
      <c r="O21" s="78">
        <f>SUM(K21:N21)*O20</f>
        <v>3.1900000000000005E-2</v>
      </c>
      <c r="P21" s="80">
        <f>SUM(K21:O21)</f>
        <v>0.66990000000000005</v>
      </c>
      <c r="Q21" s="79">
        <v>1</v>
      </c>
      <c r="R21" s="81">
        <f>P21*Q21</f>
        <v>0.66990000000000005</v>
      </c>
      <c r="S21" s="82"/>
      <c r="T21" s="83"/>
    </row>
    <row r="22" spans="1:20" ht="15.9" customHeight="1" x14ac:dyDescent="0.2">
      <c r="A22" s="53"/>
      <c r="B22" s="54"/>
      <c r="C22" s="39">
        <v>212358</v>
      </c>
      <c r="D22" s="40"/>
      <c r="E22" s="41" t="s">
        <v>2</v>
      </c>
      <c r="F22" s="42"/>
      <c r="G22" s="43"/>
      <c r="H22" s="44" t="s">
        <v>22</v>
      </c>
      <c r="I22" s="44" t="s">
        <v>23</v>
      </c>
      <c r="J22" s="44" t="s">
        <v>24</v>
      </c>
      <c r="K22" s="45" t="s">
        <v>25</v>
      </c>
      <c r="L22" s="44"/>
      <c r="M22" s="46"/>
      <c r="N22" s="46"/>
      <c r="O22" s="46" t="s">
        <v>26</v>
      </c>
      <c r="P22" s="47"/>
      <c r="Q22" s="48"/>
      <c r="R22" s="49"/>
      <c r="S22" s="50"/>
      <c r="T22" s="84"/>
    </row>
    <row r="23" spans="1:20" ht="15.9" customHeight="1" x14ac:dyDescent="0.2">
      <c r="A23" s="53"/>
      <c r="B23" s="54"/>
      <c r="C23" s="55" t="s">
        <v>41</v>
      </c>
      <c r="D23" s="56"/>
      <c r="E23" s="57" t="s">
        <v>36</v>
      </c>
      <c r="F23" s="58"/>
      <c r="G23" s="59"/>
      <c r="H23" s="60" t="s">
        <v>30</v>
      </c>
      <c r="I23" s="61">
        <v>4.3699999999999998E-3</v>
      </c>
      <c r="J23" s="62" t="s">
        <v>31</v>
      </c>
      <c r="K23" s="63">
        <f>VLOOKUP($C22,[1]中国仕入れﾏｽﾀｰ!$A:$G,6,FALSE)</f>
        <v>7.1999999999999995E-2</v>
      </c>
      <c r="L23" s="64"/>
      <c r="M23" s="65"/>
      <c r="N23" s="65"/>
      <c r="O23" s="66">
        <f>[1]基準ﾚｰﾄ!$E$6</f>
        <v>0.05</v>
      </c>
      <c r="P23" s="67"/>
      <c r="Q23" s="68"/>
      <c r="R23" s="69"/>
      <c r="S23" s="85"/>
      <c r="T23" s="70"/>
    </row>
    <row r="24" spans="1:20" ht="15.9" customHeight="1" x14ac:dyDescent="0.2">
      <c r="A24" s="53"/>
      <c r="B24" s="54"/>
      <c r="C24" s="71"/>
      <c r="D24" s="56"/>
      <c r="E24" s="72"/>
      <c r="F24" s="73"/>
      <c r="G24" s="74"/>
      <c r="H24" s="75"/>
      <c r="I24" s="76"/>
      <c r="J24" s="77"/>
      <c r="K24" s="78">
        <f>K23*[1]基準ﾚｰﾄ!$E$4</f>
        <v>1.5839999999999999</v>
      </c>
      <c r="L24" s="78"/>
      <c r="M24" s="79"/>
      <c r="N24" s="79"/>
      <c r="O24" s="78">
        <f>SUM(K24:N24)*O23</f>
        <v>7.9199999999999993E-2</v>
      </c>
      <c r="P24" s="80">
        <f>SUM(K24:O24)</f>
        <v>1.6631999999999998</v>
      </c>
      <c r="Q24" s="79">
        <v>1</v>
      </c>
      <c r="R24" s="81">
        <f>P24*Q24</f>
        <v>1.6631999999999998</v>
      </c>
      <c r="S24" s="82"/>
      <c r="T24" s="83"/>
    </row>
    <row r="25" spans="1:20" ht="15.9" customHeight="1" x14ac:dyDescent="0.2">
      <c r="A25" s="53"/>
      <c r="B25" s="54"/>
      <c r="C25" s="86">
        <v>136243</v>
      </c>
      <c r="D25" s="87"/>
      <c r="E25" s="88" t="s">
        <v>2</v>
      </c>
      <c r="F25" s="89"/>
      <c r="G25" s="90"/>
      <c r="H25" s="91" t="s">
        <v>22</v>
      </c>
      <c r="I25" s="91" t="s">
        <v>23</v>
      </c>
      <c r="J25" s="91" t="s">
        <v>24</v>
      </c>
      <c r="K25" s="92" t="s">
        <v>42</v>
      </c>
      <c r="L25" s="93"/>
      <c r="M25" s="94"/>
      <c r="N25" s="94"/>
      <c r="O25" s="95"/>
      <c r="P25" s="96"/>
      <c r="Q25" s="94"/>
      <c r="R25" s="97"/>
      <c r="S25" s="98" t="s">
        <v>57</v>
      </c>
      <c r="T25" s="70"/>
    </row>
    <row r="26" spans="1:20" ht="15.9" customHeight="1" x14ac:dyDescent="0.2">
      <c r="A26" s="53"/>
      <c r="B26" s="54"/>
      <c r="C26" s="55" t="s">
        <v>44</v>
      </c>
      <c r="D26" s="99"/>
      <c r="E26" s="100"/>
      <c r="F26" s="101"/>
      <c r="G26" s="102"/>
      <c r="H26" s="60" t="s">
        <v>45</v>
      </c>
      <c r="I26" s="60"/>
      <c r="J26" s="60"/>
      <c r="K26" s="103">
        <f>VLOOKUP($C25,[1]ﾍﾞﾄﾅﾑ仕入れﾏｽﾀｰ!A:D,3,FALSE)</f>
        <v>10920</v>
      </c>
      <c r="L26" s="68"/>
      <c r="M26" s="68"/>
      <c r="N26" s="68"/>
      <c r="O26" s="65"/>
      <c r="P26" s="104"/>
      <c r="Q26" s="68"/>
      <c r="R26" s="105"/>
      <c r="S26" s="106"/>
      <c r="T26" s="70"/>
    </row>
    <row r="27" spans="1:20" ht="15.9" customHeight="1" thickBot="1" x14ac:dyDescent="0.25">
      <c r="A27" s="107"/>
      <c r="B27" s="108"/>
      <c r="C27" s="109"/>
      <c r="D27" s="110"/>
      <c r="E27" s="111"/>
      <c r="F27" s="112"/>
      <c r="G27" s="113"/>
      <c r="H27" s="114"/>
      <c r="I27" s="114"/>
      <c r="J27" s="114"/>
      <c r="K27" s="115">
        <f>K26*[1]基準ﾚｰﾄ!E5</f>
        <v>68.25</v>
      </c>
      <c r="L27" s="116"/>
      <c r="M27" s="117"/>
      <c r="N27" s="117"/>
      <c r="O27" s="118"/>
      <c r="P27" s="119">
        <f>SUM(K27:O27)</f>
        <v>68.25</v>
      </c>
      <c r="Q27" s="120">
        <v>1.2500000000000001E-2</v>
      </c>
      <c r="R27" s="121">
        <f>P27*Q27</f>
        <v>0.85312500000000002</v>
      </c>
      <c r="S27" s="122"/>
      <c r="T27" s="123"/>
    </row>
    <row r="28" spans="1:20" s="127" customFormat="1" ht="15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24"/>
      <c r="P28" s="125" t="s">
        <v>46</v>
      </c>
      <c r="Q28" s="126"/>
      <c r="R28" s="125">
        <f>SUM(R4:R27)</f>
        <v>139.360725</v>
      </c>
      <c r="T28" s="52"/>
    </row>
    <row r="29" spans="1:20" s="127" customFormat="1" ht="18" x14ac:dyDescent="0.4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24"/>
      <c r="P29" s="128"/>
      <c r="Q29" s="129"/>
      <c r="R29" s="130"/>
      <c r="T29" s="52"/>
    </row>
    <row r="30" spans="1:20" s="127" customFormat="1" ht="13.8" thickBo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24"/>
      <c r="P30" s="128"/>
      <c r="Q30" s="128"/>
      <c r="R30" s="128"/>
      <c r="T30" s="52"/>
    </row>
    <row r="31" spans="1:20" s="127" customFormat="1" ht="15.9" customHeight="1" x14ac:dyDescent="0.15">
      <c r="A31" s="131"/>
      <c r="B31" s="132" t="s">
        <v>47</v>
      </c>
      <c r="C31" s="133"/>
      <c r="D31" s="134"/>
      <c r="E31" s="135" t="s">
        <v>48</v>
      </c>
      <c r="F31" s="136"/>
      <c r="G31" s="136"/>
      <c r="H31" s="137" t="s">
        <v>49</v>
      </c>
      <c r="I31" s="138" t="s">
        <v>51</v>
      </c>
      <c r="J31" s="139" t="s">
        <v>52</v>
      </c>
      <c r="K31" s="138" t="s">
        <v>53</v>
      </c>
      <c r="L31" s="138"/>
      <c r="M31" s="140"/>
      <c r="N31" s="140"/>
      <c r="O31" s="140"/>
      <c r="P31" s="141"/>
      <c r="Q31" s="142"/>
      <c r="R31" s="143"/>
      <c r="S31" s="144"/>
      <c r="T31" s="145"/>
    </row>
    <row r="32" spans="1:20" s="127" customFormat="1" ht="15.9" customHeight="1" x14ac:dyDescent="0.15">
      <c r="A32" s="146"/>
      <c r="B32" s="147" t="s">
        <v>54</v>
      </c>
      <c r="C32" s="148"/>
      <c r="D32" s="149"/>
      <c r="E32" s="150"/>
      <c r="F32" s="151"/>
      <c r="G32" s="151"/>
      <c r="H32" s="152">
        <v>810</v>
      </c>
      <c r="I32" s="152">
        <v>155</v>
      </c>
      <c r="J32" s="152">
        <v>300</v>
      </c>
      <c r="K32" s="153">
        <v>275</v>
      </c>
      <c r="L32" s="152"/>
      <c r="M32" s="154"/>
      <c r="N32" s="155"/>
      <c r="O32" s="155"/>
      <c r="P32" s="156"/>
      <c r="Q32" s="157"/>
      <c r="R32" s="158"/>
      <c r="S32" s="159"/>
      <c r="T32" s="160"/>
    </row>
    <row r="33" spans="1:20" s="127" customFormat="1" ht="15.9" customHeight="1" thickBot="1" x14ac:dyDescent="0.2">
      <c r="A33" s="161"/>
      <c r="B33" s="162">
        <f>[1]基準ﾚｰﾄ!$B$16</f>
        <v>1500</v>
      </c>
      <c r="C33" s="163"/>
      <c r="D33" s="164"/>
      <c r="E33" s="165"/>
      <c r="F33" s="166"/>
      <c r="G33" s="166"/>
      <c r="H33" s="167">
        <f>$B$33/H32</f>
        <v>1.8518518518518519</v>
      </c>
      <c r="I33" s="167">
        <f>$B$33/I32</f>
        <v>9.67741935483871</v>
      </c>
      <c r="J33" s="167">
        <f>$B$33/J32</f>
        <v>5</v>
      </c>
      <c r="K33" s="167">
        <f>$B$33/K32</f>
        <v>5.4545454545454541</v>
      </c>
      <c r="L33" s="167"/>
      <c r="M33" s="168"/>
      <c r="N33" s="169"/>
      <c r="O33" s="169"/>
      <c r="P33" s="170">
        <f>SUM(H33:O33)</f>
        <v>21.983816661236013</v>
      </c>
      <c r="Q33" s="171">
        <v>1</v>
      </c>
      <c r="R33" s="172">
        <f>P33*Q33</f>
        <v>21.983816661236013</v>
      </c>
      <c r="S33" s="173"/>
      <c r="T33" s="174"/>
    </row>
    <row r="34" spans="1:20" s="127" customFormat="1" ht="15.75" customHeight="1" x14ac:dyDescent="0.2">
      <c r="A34" s="52"/>
      <c r="B34" s="175"/>
      <c r="C34" s="175"/>
      <c r="D34" s="13"/>
      <c r="E34" s="13"/>
      <c r="F34" s="13"/>
      <c r="G34" s="13"/>
      <c r="H34" s="176"/>
      <c r="I34" s="176"/>
      <c r="J34" s="176"/>
      <c r="K34" s="13"/>
      <c r="L34" s="13"/>
      <c r="M34" s="13"/>
      <c r="N34" s="13"/>
      <c r="O34" s="13"/>
      <c r="P34" s="125" t="s">
        <v>55</v>
      </c>
      <c r="Q34" s="128"/>
      <c r="R34" s="125">
        <f>R33</f>
        <v>21.983816661236013</v>
      </c>
      <c r="T34" s="52"/>
    </row>
    <row r="35" spans="1:20" s="127" customForma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28"/>
      <c r="Q35" s="128"/>
      <c r="R35" s="128"/>
      <c r="T35" s="52"/>
    </row>
    <row r="36" spans="1:20" s="127" customForma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28"/>
      <c r="Q36" s="128"/>
      <c r="R36" s="128"/>
    </row>
    <row r="37" spans="1:20" s="127" customForma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28"/>
      <c r="Q37" s="128"/>
      <c r="R37" s="128"/>
    </row>
    <row r="38" spans="1:20" s="127" customForma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28"/>
      <c r="Q38" s="128"/>
      <c r="R38" s="128"/>
    </row>
    <row r="39" spans="1:20" s="127" customFormat="1" ht="21.6" thickBot="1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77" t="e">
        <f t="shared" ref="M39:Q39" ca="1" si="0">RIGHT(CELL("filename",K39),LEN(CELL("filename",K39))-FIND("]", CELL("filename",K39)))</f>
        <v>#VALUE!</v>
      </c>
      <c r="N39" s="177" t="e">
        <f t="shared" ca="1" si="0"/>
        <v>#VALUE!</v>
      </c>
      <c r="O39" s="177" t="e">
        <f t="shared" ca="1" si="0"/>
        <v>#VALUE!</v>
      </c>
      <c r="P39" s="177" t="e">
        <f t="shared" ca="1" si="0"/>
        <v>#VALUE!</v>
      </c>
      <c r="Q39" s="177" t="e">
        <f t="shared" ca="1" si="0"/>
        <v>#VALUE!</v>
      </c>
      <c r="R39" s="178">
        <f>R28+R34</f>
        <v>161.34454166123601</v>
      </c>
      <c r="S39" s="178"/>
    </row>
    <row r="40" spans="1:20" s="127" customForma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28"/>
      <c r="Q40" s="128"/>
      <c r="R40" s="128"/>
    </row>
    <row r="41" spans="1:20" s="127" customFormat="1" ht="21.75" customHeight="1" thickBot="1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28"/>
      <c r="Q41" s="128"/>
      <c r="R41" s="179">
        <f>R39*2</f>
        <v>322.68908332247202</v>
      </c>
      <c r="S41" s="179"/>
    </row>
    <row r="42" spans="1:20" s="127" customFormat="1" ht="16.2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28"/>
      <c r="Q42" s="128"/>
      <c r="R42" s="180"/>
      <c r="S42" s="181"/>
    </row>
    <row r="43" spans="1:20" s="127" customFormat="1" ht="16.2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28"/>
      <c r="Q43" s="128"/>
      <c r="R43" s="182"/>
      <c r="S43" s="183"/>
    </row>
    <row r="44" spans="1:20" s="127" customForma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8"/>
      <c r="Q44" s="128"/>
      <c r="R44" s="128"/>
    </row>
    <row r="45" spans="1:20" s="127" customForma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28"/>
      <c r="Q45" s="128"/>
      <c r="R45" s="128"/>
    </row>
    <row r="46" spans="1:20" s="127" customForma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28"/>
      <c r="Q46" s="128"/>
      <c r="R46" s="128"/>
    </row>
    <row r="47" spans="1:20" s="127" customForma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28"/>
      <c r="Q47" s="128"/>
      <c r="R47" s="128"/>
    </row>
    <row r="48" spans="1:20" s="127" customForma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28"/>
      <c r="Q48" s="128"/>
      <c r="R48" s="128"/>
    </row>
    <row r="49" spans="1:18" s="127" customForma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8"/>
      <c r="Q49" s="128"/>
      <c r="R49" s="128"/>
    </row>
    <row r="50" spans="1:18" s="127" customForma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8"/>
      <c r="Q50" s="128"/>
      <c r="R50" s="128"/>
    </row>
    <row r="51" spans="1:18" s="127" customForma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28"/>
      <c r="Q51" s="128"/>
      <c r="R51" s="128"/>
    </row>
    <row r="52" spans="1:18" s="127" customForma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28"/>
      <c r="Q52" s="128"/>
      <c r="R52" s="128"/>
    </row>
    <row r="53" spans="1:18" s="127" customForma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8"/>
      <c r="Q53" s="128"/>
      <c r="R53" s="128"/>
    </row>
    <row r="54" spans="1:18" s="127" customForma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8"/>
      <c r="Q54" s="128"/>
      <c r="R54" s="128"/>
    </row>
    <row r="55" spans="1:18" s="127" customForma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8"/>
      <c r="Q55" s="128"/>
      <c r="R55" s="128"/>
    </row>
    <row r="56" spans="1:18" s="127" customForma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8"/>
      <c r="Q56" s="128"/>
      <c r="R56" s="128"/>
    </row>
    <row r="57" spans="1:18" s="127" customForma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8"/>
      <c r="Q57" s="128"/>
      <c r="R57" s="128"/>
    </row>
    <row r="58" spans="1:18" s="127" customForma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8"/>
      <c r="Q58" s="128"/>
      <c r="R58" s="128"/>
    </row>
    <row r="59" spans="1:18" s="127" customForma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8"/>
      <c r="Q59" s="128"/>
      <c r="R59" s="128"/>
    </row>
    <row r="60" spans="1:18" s="127" customForma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8"/>
      <c r="Q60" s="128"/>
      <c r="R60" s="128"/>
    </row>
    <row r="61" spans="1:18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</row>
    <row r="62" spans="1:18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18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18" s="127" customForma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8"/>
      <c r="Q64" s="128"/>
      <c r="R64" s="128"/>
    </row>
    <row r="65" spans="1:20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20" s="127" customForma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28"/>
    </row>
    <row r="67" spans="1:20" x14ac:dyDescent="0.2">
      <c r="T67" s="127"/>
    </row>
    <row r="68" spans="1:20" x14ac:dyDescent="0.2">
      <c r="T68" s="127"/>
    </row>
    <row r="69" spans="1:20" x14ac:dyDescent="0.2">
      <c r="T69" s="127"/>
    </row>
    <row r="70" spans="1:20" x14ac:dyDescent="0.2">
      <c r="T70" s="127"/>
    </row>
    <row r="71" spans="1:20" x14ac:dyDescent="0.2">
      <c r="T71" s="127"/>
    </row>
    <row r="72" spans="1:20" x14ac:dyDescent="0.2">
      <c r="T72" s="127"/>
    </row>
    <row r="73" spans="1:20" x14ac:dyDescent="0.2">
      <c r="T73" s="127"/>
    </row>
    <row r="74" spans="1:20" x14ac:dyDescent="0.2">
      <c r="T74" s="127"/>
    </row>
    <row r="75" spans="1:20" x14ac:dyDescent="0.2">
      <c r="T75" s="127"/>
    </row>
    <row r="76" spans="1:20" x14ac:dyDescent="0.2">
      <c r="T76" s="127"/>
    </row>
  </sheetData>
  <mergeCells count="78">
    <mergeCell ref="M39:Q39"/>
    <mergeCell ref="R39:S39"/>
    <mergeCell ref="R41:S41"/>
    <mergeCell ref="A31:A33"/>
    <mergeCell ref="B31:C31"/>
    <mergeCell ref="D31:D33"/>
    <mergeCell ref="E31:G31"/>
    <mergeCell ref="B32:C32"/>
    <mergeCell ref="E32:G33"/>
    <mergeCell ref="B33:C33"/>
    <mergeCell ref="J23:J24"/>
    <mergeCell ref="D25:D27"/>
    <mergeCell ref="E25:G25"/>
    <mergeCell ref="C26:C27"/>
    <mergeCell ref="E26:G27"/>
    <mergeCell ref="H26:H27"/>
    <mergeCell ref="I26:I27"/>
    <mergeCell ref="J26:J27"/>
    <mergeCell ref="D22:D24"/>
    <mergeCell ref="E22:G22"/>
    <mergeCell ref="C23:C24"/>
    <mergeCell ref="E23:G24"/>
    <mergeCell ref="H23:H24"/>
    <mergeCell ref="I23:I24"/>
    <mergeCell ref="J17:J18"/>
    <mergeCell ref="D19:D21"/>
    <mergeCell ref="E19:G19"/>
    <mergeCell ref="C20:C21"/>
    <mergeCell ref="E20:G21"/>
    <mergeCell ref="H20:H21"/>
    <mergeCell ref="I20:I21"/>
    <mergeCell ref="J20:J21"/>
    <mergeCell ref="D16:D18"/>
    <mergeCell ref="E16:G16"/>
    <mergeCell ref="C17:C18"/>
    <mergeCell ref="E17:G18"/>
    <mergeCell ref="H17:H18"/>
    <mergeCell ref="I17:I18"/>
    <mergeCell ref="J11:J12"/>
    <mergeCell ref="D13:D15"/>
    <mergeCell ref="E13:G13"/>
    <mergeCell ref="C14:C15"/>
    <mergeCell ref="E14:G15"/>
    <mergeCell ref="H14:H15"/>
    <mergeCell ref="I14:I15"/>
    <mergeCell ref="J14:J15"/>
    <mergeCell ref="D10:D12"/>
    <mergeCell ref="E10:G10"/>
    <mergeCell ref="C11:C12"/>
    <mergeCell ref="E11:G12"/>
    <mergeCell ref="H11:H12"/>
    <mergeCell ref="I11:I12"/>
    <mergeCell ref="H5:H6"/>
    <mergeCell ref="I5:I6"/>
    <mergeCell ref="J5:J6"/>
    <mergeCell ref="D7:D9"/>
    <mergeCell ref="E7:G7"/>
    <mergeCell ref="C8:C9"/>
    <mergeCell ref="E8:G9"/>
    <mergeCell ref="H8:H9"/>
    <mergeCell ref="I8:I9"/>
    <mergeCell ref="J8:J9"/>
    <mergeCell ref="R1:R3"/>
    <mergeCell ref="S1:T3"/>
    <mergeCell ref="B3:C3"/>
    <mergeCell ref="E3:G3"/>
    <mergeCell ref="A4:A27"/>
    <mergeCell ref="B4:B27"/>
    <mergeCell ref="D4:D6"/>
    <mergeCell ref="E4:G4"/>
    <mergeCell ref="C5:C6"/>
    <mergeCell ref="E5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scale="72" fitToHeight="0" orientation="landscape" horizontalDpi="300" verticalDpi="300" r:id="rId1"/>
  <headerFooter scaleWithDoc="0">
    <oddHeader>&amp;L&amp;"A-OTF 見出ゴMB31 Pro MB31,太字"&amp;12&amp;K000000&amp;A 製造原価見積り  &amp;R&amp;"A-OTF 見出ゴMB31 Pro MB31,標準"&amp;8&amp;K000000承認　　   　　作成　　　　　&amp;D&amp;"ヒラギノ角ゴ ProN W3,標準"&amp;9　&amp;"A-OTF リュウミン Pro U-KL,太字"&amp;12&amp;KFF0000社外秘　&amp;"ヒラギノ角ゴ ProN W3,標準"&amp;9&amp;K000000
　　　　　　　　　&amp;10　　　　　　　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0B78F-B97A-4AD8-A131-C7DBCD97D163}">
  <sheetPr codeName="Sheet96">
    <tabColor rgb="FFFFFF00"/>
    <pageSetUpPr fitToPage="1"/>
  </sheetPr>
  <dimension ref="A1:T76"/>
  <sheetViews>
    <sheetView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6" width="3.296875" style="13" customWidth="1"/>
    <col min="7" max="7" width="3.8984375" style="13" customWidth="1"/>
    <col min="8" max="8" width="9.3984375" style="13" bestFit="1" customWidth="1"/>
    <col min="9" max="9" width="9" style="13" customWidth="1"/>
    <col min="10" max="10" width="9.8984375" style="13" customWidth="1"/>
    <col min="11" max="12" width="9.59765625" style="13" customWidth="1"/>
    <col min="13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296875" style="127" customWidth="1"/>
    <col min="20" max="20" width="11.5976562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29" t="s">
        <v>17</v>
      </c>
      <c r="F3" s="30"/>
      <c r="G3" s="31"/>
      <c r="H3" s="32" t="s">
        <v>18</v>
      </c>
      <c r="I3" s="32" t="s">
        <v>19</v>
      </c>
      <c r="J3" s="32" t="s">
        <v>20</v>
      </c>
      <c r="K3" s="32"/>
      <c r="L3" s="32"/>
      <c r="M3" s="32"/>
      <c r="N3" s="32"/>
      <c r="O3" s="32"/>
      <c r="P3" s="33"/>
      <c r="Q3" s="33"/>
      <c r="R3" s="34"/>
      <c r="S3" s="35"/>
      <c r="T3" s="36"/>
    </row>
    <row r="4" spans="1:20" ht="15.9" customHeight="1" x14ac:dyDescent="0.2">
      <c r="A4" s="37" t="s">
        <v>21</v>
      </c>
      <c r="B4" s="38"/>
      <c r="C4" s="39">
        <v>213987</v>
      </c>
      <c r="D4" s="40"/>
      <c r="E4" s="41" t="s">
        <v>2</v>
      </c>
      <c r="F4" s="42"/>
      <c r="G4" s="43"/>
      <c r="H4" s="44" t="s">
        <v>22</v>
      </c>
      <c r="I4" s="44" t="s">
        <v>23</v>
      </c>
      <c r="J4" s="44" t="s">
        <v>24</v>
      </c>
      <c r="K4" s="45" t="s">
        <v>25</v>
      </c>
      <c r="L4" s="44"/>
      <c r="M4" s="46"/>
      <c r="N4" s="46"/>
      <c r="O4" s="46" t="s">
        <v>26</v>
      </c>
      <c r="P4" s="47"/>
      <c r="Q4" s="48"/>
      <c r="R4" s="49"/>
      <c r="S4" s="50">
        <v>213988</v>
      </c>
      <c r="T4" s="84" t="s">
        <v>58</v>
      </c>
    </row>
    <row r="5" spans="1:20" ht="15.9" customHeight="1" x14ac:dyDescent="0.2">
      <c r="A5" s="53"/>
      <c r="B5" s="54"/>
      <c r="C5" s="55" t="s">
        <v>59</v>
      </c>
      <c r="D5" s="56"/>
      <c r="E5" s="57" t="s">
        <v>34</v>
      </c>
      <c r="F5" s="58"/>
      <c r="G5" s="59"/>
      <c r="H5" s="60" t="s">
        <v>30</v>
      </c>
      <c r="I5" s="61">
        <v>6.3479999999999995E-2</v>
      </c>
      <c r="J5" s="62" t="s">
        <v>31</v>
      </c>
      <c r="K5" s="63">
        <f>VLOOKUP($C4,[1]中国仕入れﾏｽﾀｰ!$A:$G,6,FALSE)</f>
        <v>2.1</v>
      </c>
      <c r="L5" s="64"/>
      <c r="M5" s="65"/>
      <c r="N5" s="65"/>
      <c r="O5" s="66">
        <f>[1]基準ﾚｰﾄ!$E$6</f>
        <v>0.05</v>
      </c>
      <c r="P5" s="67"/>
      <c r="Q5" s="68"/>
      <c r="R5" s="69"/>
      <c r="S5" s="85"/>
      <c r="T5" s="70"/>
    </row>
    <row r="6" spans="1:20" ht="15.9" customHeight="1" x14ac:dyDescent="0.2">
      <c r="A6" s="53"/>
      <c r="B6" s="54"/>
      <c r="C6" s="71"/>
      <c r="D6" s="56"/>
      <c r="E6" s="72"/>
      <c r="F6" s="73"/>
      <c r="G6" s="74"/>
      <c r="H6" s="75"/>
      <c r="I6" s="76"/>
      <c r="J6" s="77"/>
      <c r="K6" s="78">
        <f>K5*[1]基準ﾚｰﾄ!$E$4</f>
        <v>46.2</v>
      </c>
      <c r="L6" s="78"/>
      <c r="M6" s="79"/>
      <c r="N6" s="79"/>
      <c r="O6" s="78">
        <f>SUM(K6:N6)*O5</f>
        <v>2.31</v>
      </c>
      <c r="P6" s="80">
        <f>SUM(K6:O6)</f>
        <v>48.510000000000005</v>
      </c>
      <c r="Q6" s="79">
        <v>1</v>
      </c>
      <c r="R6" s="81">
        <f>P6*Q6</f>
        <v>48.510000000000005</v>
      </c>
      <c r="S6" s="82"/>
      <c r="T6" s="83"/>
    </row>
    <row r="7" spans="1:20" ht="15.9" customHeight="1" x14ac:dyDescent="0.2">
      <c r="A7" s="53"/>
      <c r="B7" s="54"/>
      <c r="C7" s="39">
        <v>213977</v>
      </c>
      <c r="D7" s="40"/>
      <c r="E7" s="41" t="s">
        <v>2</v>
      </c>
      <c r="F7" s="42"/>
      <c r="G7" s="43"/>
      <c r="H7" s="44" t="s">
        <v>22</v>
      </c>
      <c r="I7" s="44" t="s">
        <v>23</v>
      </c>
      <c r="J7" s="44" t="s">
        <v>24</v>
      </c>
      <c r="K7" s="45" t="s">
        <v>25</v>
      </c>
      <c r="L7" s="44"/>
      <c r="M7" s="46"/>
      <c r="N7" s="46"/>
      <c r="O7" s="46" t="s">
        <v>26</v>
      </c>
      <c r="P7" s="47"/>
      <c r="Q7" s="48"/>
      <c r="R7" s="49"/>
      <c r="S7" s="50"/>
      <c r="T7" s="84"/>
    </row>
    <row r="8" spans="1:20" ht="15.9" customHeight="1" x14ac:dyDescent="0.2">
      <c r="A8" s="53"/>
      <c r="B8" s="54"/>
      <c r="C8" s="55" t="s">
        <v>32</v>
      </c>
      <c r="D8" s="56"/>
      <c r="E8" s="57" t="s">
        <v>34</v>
      </c>
      <c r="F8" s="58"/>
      <c r="G8" s="59"/>
      <c r="H8" s="60" t="s">
        <v>30</v>
      </c>
      <c r="I8" s="61">
        <v>4.8030000000000003E-2</v>
      </c>
      <c r="J8" s="62" t="s">
        <v>31</v>
      </c>
      <c r="K8" s="63">
        <f>VLOOKUP($C7,[1]中国仕入れﾏｽﾀｰ!$A:$G,6,FALSE)</f>
        <v>1.35</v>
      </c>
      <c r="L8" s="64"/>
      <c r="M8" s="65"/>
      <c r="N8" s="65"/>
      <c r="O8" s="66">
        <f>[1]基準ﾚｰﾄ!$E$6</f>
        <v>0.05</v>
      </c>
      <c r="P8" s="67"/>
      <c r="Q8" s="68"/>
      <c r="R8" s="69"/>
      <c r="S8" s="85"/>
      <c r="T8" s="70"/>
    </row>
    <row r="9" spans="1:20" ht="15.9" customHeight="1" x14ac:dyDescent="0.2">
      <c r="A9" s="53"/>
      <c r="B9" s="54"/>
      <c r="C9" s="71"/>
      <c r="D9" s="56"/>
      <c r="E9" s="72"/>
      <c r="F9" s="73"/>
      <c r="G9" s="74"/>
      <c r="H9" s="75"/>
      <c r="I9" s="76"/>
      <c r="J9" s="77"/>
      <c r="K9" s="78">
        <f>K8*[1]基準ﾚｰﾄ!$E$4</f>
        <v>29.700000000000003</v>
      </c>
      <c r="L9" s="78"/>
      <c r="M9" s="79"/>
      <c r="N9" s="79"/>
      <c r="O9" s="78">
        <f>SUM(K9:N9)*O8</f>
        <v>1.4850000000000003</v>
      </c>
      <c r="P9" s="80">
        <f>SUM(K9:O9)</f>
        <v>31.185000000000002</v>
      </c>
      <c r="Q9" s="79">
        <v>1</v>
      </c>
      <c r="R9" s="81">
        <f>P9*Q9</f>
        <v>31.185000000000002</v>
      </c>
      <c r="S9" s="82"/>
      <c r="T9" s="83"/>
    </row>
    <row r="10" spans="1:20" ht="15.9" customHeight="1" x14ac:dyDescent="0.2">
      <c r="A10" s="53"/>
      <c r="B10" s="54"/>
      <c r="C10" s="39">
        <v>213980</v>
      </c>
      <c r="D10" s="40"/>
      <c r="E10" s="41" t="s">
        <v>2</v>
      </c>
      <c r="F10" s="42"/>
      <c r="G10" s="43"/>
      <c r="H10" s="44" t="s">
        <v>22</v>
      </c>
      <c r="I10" s="44" t="s">
        <v>23</v>
      </c>
      <c r="J10" s="44" t="s">
        <v>24</v>
      </c>
      <c r="K10" s="45" t="s">
        <v>25</v>
      </c>
      <c r="L10" s="44"/>
      <c r="M10" s="46"/>
      <c r="N10" s="46"/>
      <c r="O10" s="46" t="s">
        <v>26</v>
      </c>
      <c r="P10" s="47"/>
      <c r="Q10" s="48"/>
      <c r="R10" s="49"/>
      <c r="S10" s="50"/>
      <c r="T10" s="84"/>
    </row>
    <row r="11" spans="1:20" ht="15.9" customHeight="1" x14ac:dyDescent="0.2">
      <c r="A11" s="53"/>
      <c r="B11" s="54"/>
      <c r="C11" s="55" t="s">
        <v>33</v>
      </c>
      <c r="D11" s="56"/>
      <c r="E11" s="57" t="s">
        <v>34</v>
      </c>
      <c r="F11" s="58"/>
      <c r="G11" s="59"/>
      <c r="H11" s="60" t="s">
        <v>30</v>
      </c>
      <c r="I11" s="61">
        <v>1.142E-2</v>
      </c>
      <c r="J11" s="62" t="s">
        <v>31</v>
      </c>
      <c r="K11" s="63">
        <f>VLOOKUP($C10,[1]中国仕入れﾏｽﾀｰ!$A:$G,6,FALSE)</f>
        <v>0.45</v>
      </c>
      <c r="L11" s="64"/>
      <c r="M11" s="65"/>
      <c r="N11" s="65"/>
      <c r="O11" s="66">
        <f>[1]基準ﾚｰﾄ!$E$6</f>
        <v>0.05</v>
      </c>
      <c r="P11" s="67"/>
      <c r="Q11" s="68"/>
      <c r="R11" s="69"/>
      <c r="S11" s="85"/>
      <c r="T11" s="70"/>
    </row>
    <row r="12" spans="1:20" ht="15.9" customHeight="1" x14ac:dyDescent="0.2">
      <c r="A12" s="53"/>
      <c r="B12" s="54"/>
      <c r="C12" s="71"/>
      <c r="D12" s="56"/>
      <c r="E12" s="72"/>
      <c r="F12" s="73"/>
      <c r="G12" s="74"/>
      <c r="H12" s="75"/>
      <c r="I12" s="76"/>
      <c r="J12" s="77"/>
      <c r="K12" s="78">
        <f>K11*[1]基準ﾚｰﾄ!$E$4</f>
        <v>9.9</v>
      </c>
      <c r="L12" s="78"/>
      <c r="M12" s="79"/>
      <c r="N12" s="79"/>
      <c r="O12" s="78">
        <f>SUM(K12:N12)*O11</f>
        <v>0.49500000000000005</v>
      </c>
      <c r="P12" s="80">
        <f>SUM(K12:O12)</f>
        <v>10.395</v>
      </c>
      <c r="Q12" s="79">
        <v>1</v>
      </c>
      <c r="R12" s="81">
        <f>P12*Q12</f>
        <v>10.395</v>
      </c>
      <c r="S12" s="82"/>
      <c r="T12" s="83"/>
    </row>
    <row r="13" spans="1:20" ht="15.9" customHeight="1" x14ac:dyDescent="0.2">
      <c r="A13" s="53"/>
      <c r="B13" s="54"/>
      <c r="C13" s="39">
        <v>213981</v>
      </c>
      <c r="D13" s="40"/>
      <c r="E13" s="41" t="s">
        <v>2</v>
      </c>
      <c r="F13" s="42"/>
      <c r="G13" s="43"/>
      <c r="H13" s="44" t="s">
        <v>22</v>
      </c>
      <c r="I13" s="44" t="s">
        <v>23</v>
      </c>
      <c r="J13" s="44" t="s">
        <v>24</v>
      </c>
      <c r="K13" s="45" t="s">
        <v>25</v>
      </c>
      <c r="L13" s="44"/>
      <c r="M13" s="46"/>
      <c r="N13" s="46"/>
      <c r="O13" s="46" t="s">
        <v>26</v>
      </c>
      <c r="P13" s="47"/>
      <c r="Q13" s="48"/>
      <c r="R13" s="49"/>
      <c r="S13" s="50"/>
      <c r="T13" s="84"/>
    </row>
    <row r="14" spans="1:20" ht="15.9" customHeight="1" x14ac:dyDescent="0.2">
      <c r="A14" s="53"/>
      <c r="B14" s="54"/>
      <c r="C14" s="55" t="s">
        <v>37</v>
      </c>
      <c r="D14" s="56"/>
      <c r="E14" s="57" t="s">
        <v>36</v>
      </c>
      <c r="F14" s="58"/>
      <c r="G14" s="59"/>
      <c r="H14" s="60" t="s">
        <v>30</v>
      </c>
      <c r="I14" s="61">
        <v>1.1129999999999999E-2</v>
      </c>
      <c r="J14" s="62" t="s">
        <v>31</v>
      </c>
      <c r="K14" s="63">
        <f>VLOOKUP($C13,[1]中国仕入れﾏｽﾀｰ!$A:$G,6,FALSE)</f>
        <v>0.20499999999999999</v>
      </c>
      <c r="L14" s="64"/>
      <c r="M14" s="65"/>
      <c r="N14" s="65"/>
      <c r="O14" s="66">
        <f>[1]基準ﾚｰﾄ!$E$6</f>
        <v>0.05</v>
      </c>
      <c r="P14" s="67"/>
      <c r="Q14" s="68"/>
      <c r="R14" s="69"/>
      <c r="S14" s="85"/>
      <c r="T14" s="70"/>
    </row>
    <row r="15" spans="1:20" ht="15.9" customHeight="1" x14ac:dyDescent="0.2">
      <c r="A15" s="53"/>
      <c r="B15" s="54"/>
      <c r="C15" s="71"/>
      <c r="D15" s="56"/>
      <c r="E15" s="72"/>
      <c r="F15" s="73"/>
      <c r="G15" s="74"/>
      <c r="H15" s="75"/>
      <c r="I15" s="76"/>
      <c r="J15" s="77"/>
      <c r="K15" s="78">
        <f>K14*[1]基準ﾚｰﾄ!$E$4</f>
        <v>4.51</v>
      </c>
      <c r="L15" s="78"/>
      <c r="M15" s="79"/>
      <c r="N15" s="79"/>
      <c r="O15" s="78">
        <f>SUM(K15:N15)*O14</f>
        <v>0.22550000000000001</v>
      </c>
      <c r="P15" s="80">
        <f>SUM(K15:O15)</f>
        <v>4.7355</v>
      </c>
      <c r="Q15" s="79">
        <v>1</v>
      </c>
      <c r="R15" s="81">
        <f>P15*Q15</f>
        <v>4.7355</v>
      </c>
      <c r="S15" s="82"/>
      <c r="T15" s="83"/>
    </row>
    <row r="16" spans="1:20" ht="15.9" customHeight="1" x14ac:dyDescent="0.2">
      <c r="A16" s="53"/>
      <c r="B16" s="54"/>
      <c r="C16" s="39">
        <v>213982</v>
      </c>
      <c r="D16" s="40"/>
      <c r="E16" s="41" t="s">
        <v>2</v>
      </c>
      <c r="F16" s="42"/>
      <c r="G16" s="43"/>
      <c r="H16" s="44" t="s">
        <v>22</v>
      </c>
      <c r="I16" s="44" t="s">
        <v>23</v>
      </c>
      <c r="J16" s="44" t="s">
        <v>24</v>
      </c>
      <c r="K16" s="45" t="s">
        <v>25</v>
      </c>
      <c r="L16" s="44"/>
      <c r="M16" s="46"/>
      <c r="N16" s="46"/>
      <c r="O16" s="46" t="s">
        <v>26</v>
      </c>
      <c r="P16" s="47"/>
      <c r="Q16" s="48"/>
      <c r="R16" s="49"/>
      <c r="S16" s="50"/>
      <c r="T16" s="84"/>
    </row>
    <row r="17" spans="1:20" ht="15.9" customHeight="1" x14ac:dyDescent="0.2">
      <c r="A17" s="53"/>
      <c r="B17" s="54"/>
      <c r="C17" s="55" t="s">
        <v>38</v>
      </c>
      <c r="D17" s="56"/>
      <c r="E17" s="57" t="s">
        <v>39</v>
      </c>
      <c r="F17" s="58"/>
      <c r="G17" s="59"/>
      <c r="H17" s="60" t="s">
        <v>30</v>
      </c>
      <c r="I17" s="61">
        <v>1.1100000000000001E-3</v>
      </c>
      <c r="J17" s="62"/>
      <c r="K17" s="63">
        <f>VLOOKUP($C16,[1]中国仕入れﾏｽﾀｰ!$A:$G,6,FALSE)</f>
        <v>0.12</v>
      </c>
      <c r="L17" s="64"/>
      <c r="M17" s="65"/>
      <c r="N17" s="65"/>
      <c r="O17" s="66">
        <f>[1]基準ﾚｰﾄ!$E$6</f>
        <v>0.05</v>
      </c>
      <c r="P17" s="67"/>
      <c r="Q17" s="68"/>
      <c r="R17" s="69"/>
      <c r="S17" s="85"/>
      <c r="T17" s="70"/>
    </row>
    <row r="18" spans="1:20" ht="15.9" customHeight="1" x14ac:dyDescent="0.2">
      <c r="A18" s="53"/>
      <c r="B18" s="54"/>
      <c r="C18" s="71"/>
      <c r="D18" s="56"/>
      <c r="E18" s="72"/>
      <c r="F18" s="73"/>
      <c r="G18" s="74"/>
      <c r="H18" s="75"/>
      <c r="I18" s="76"/>
      <c r="J18" s="77"/>
      <c r="K18" s="78">
        <f>K17*[1]基準ﾚｰﾄ!$E$4</f>
        <v>2.6399999999999997</v>
      </c>
      <c r="L18" s="78"/>
      <c r="M18" s="79"/>
      <c r="N18" s="79"/>
      <c r="O18" s="78">
        <f>SUM(K18:N18)*O17</f>
        <v>0.13199999999999998</v>
      </c>
      <c r="P18" s="80">
        <f>SUM(K18:O18)</f>
        <v>2.7719999999999998</v>
      </c>
      <c r="Q18" s="79">
        <v>2</v>
      </c>
      <c r="R18" s="81">
        <f>P18*Q18</f>
        <v>5.5439999999999996</v>
      </c>
      <c r="S18" s="82"/>
      <c r="T18" s="83"/>
    </row>
    <row r="19" spans="1:20" ht="15.9" customHeight="1" x14ac:dyDescent="0.2">
      <c r="A19" s="53"/>
      <c r="B19" s="54"/>
      <c r="C19" s="39">
        <v>137093</v>
      </c>
      <c r="D19" s="40"/>
      <c r="E19" s="41" t="s">
        <v>2</v>
      </c>
      <c r="F19" s="42"/>
      <c r="G19" s="43"/>
      <c r="H19" s="44" t="s">
        <v>22</v>
      </c>
      <c r="I19" s="44" t="s">
        <v>23</v>
      </c>
      <c r="J19" s="44" t="s">
        <v>24</v>
      </c>
      <c r="K19" s="45" t="s">
        <v>25</v>
      </c>
      <c r="L19" s="44"/>
      <c r="M19" s="46"/>
      <c r="N19" s="46"/>
      <c r="O19" s="46" t="s">
        <v>26</v>
      </c>
      <c r="P19" s="47"/>
      <c r="Q19" s="48"/>
      <c r="R19" s="49"/>
      <c r="S19" s="50"/>
      <c r="T19" s="84"/>
    </row>
    <row r="20" spans="1:20" ht="15.9" customHeight="1" x14ac:dyDescent="0.2">
      <c r="A20" s="53"/>
      <c r="B20" s="54"/>
      <c r="C20" s="55" t="s">
        <v>40</v>
      </c>
      <c r="D20" s="56"/>
      <c r="E20" s="57" t="s">
        <v>36</v>
      </c>
      <c r="F20" s="58"/>
      <c r="G20" s="59"/>
      <c r="H20" s="60" t="s">
        <v>30</v>
      </c>
      <c r="I20" s="61">
        <v>1.32E-3</v>
      </c>
      <c r="J20" s="62" t="s">
        <v>31</v>
      </c>
      <c r="K20" s="63">
        <f>VLOOKUP($C19,[1]中国仕入れﾏｽﾀｰ!$A:$G,6,FALSE)</f>
        <v>2.9000000000000001E-2</v>
      </c>
      <c r="L20" s="64"/>
      <c r="M20" s="65"/>
      <c r="N20" s="65"/>
      <c r="O20" s="66">
        <f>[1]基準ﾚｰﾄ!$E$6</f>
        <v>0.05</v>
      </c>
      <c r="P20" s="67"/>
      <c r="Q20" s="68"/>
      <c r="R20" s="69"/>
      <c r="S20" s="85"/>
      <c r="T20" s="70"/>
    </row>
    <row r="21" spans="1:20" ht="15.9" customHeight="1" x14ac:dyDescent="0.2">
      <c r="A21" s="53"/>
      <c r="B21" s="54"/>
      <c r="C21" s="71"/>
      <c r="D21" s="56"/>
      <c r="E21" s="72"/>
      <c r="F21" s="73"/>
      <c r="G21" s="74"/>
      <c r="H21" s="75"/>
      <c r="I21" s="76"/>
      <c r="J21" s="77"/>
      <c r="K21" s="78">
        <f>K20*[1]基準ﾚｰﾄ!$E$4</f>
        <v>0.63800000000000001</v>
      </c>
      <c r="L21" s="78"/>
      <c r="M21" s="79"/>
      <c r="N21" s="79"/>
      <c r="O21" s="78">
        <f>SUM(K21:N21)*O20</f>
        <v>3.1900000000000005E-2</v>
      </c>
      <c r="P21" s="80">
        <f>SUM(K21:O21)</f>
        <v>0.66990000000000005</v>
      </c>
      <c r="Q21" s="79">
        <v>1</v>
      </c>
      <c r="R21" s="81">
        <f>P21*Q21</f>
        <v>0.66990000000000005</v>
      </c>
      <c r="S21" s="82"/>
      <c r="T21" s="83"/>
    </row>
    <row r="22" spans="1:20" ht="15.9" customHeight="1" x14ac:dyDescent="0.2">
      <c r="A22" s="53"/>
      <c r="B22" s="54"/>
      <c r="C22" s="39">
        <v>212358</v>
      </c>
      <c r="D22" s="40"/>
      <c r="E22" s="41" t="s">
        <v>2</v>
      </c>
      <c r="F22" s="42"/>
      <c r="G22" s="43"/>
      <c r="H22" s="44" t="s">
        <v>22</v>
      </c>
      <c r="I22" s="44" t="s">
        <v>23</v>
      </c>
      <c r="J22" s="44" t="s">
        <v>24</v>
      </c>
      <c r="K22" s="45" t="s">
        <v>25</v>
      </c>
      <c r="L22" s="44"/>
      <c r="M22" s="46"/>
      <c r="N22" s="46"/>
      <c r="O22" s="46" t="s">
        <v>26</v>
      </c>
      <c r="P22" s="47"/>
      <c r="Q22" s="48"/>
      <c r="R22" s="49"/>
      <c r="S22" s="50"/>
      <c r="T22" s="84"/>
    </row>
    <row r="23" spans="1:20" ht="15.9" customHeight="1" x14ac:dyDescent="0.2">
      <c r="A23" s="53"/>
      <c r="B23" s="54"/>
      <c r="C23" s="55" t="s">
        <v>41</v>
      </c>
      <c r="D23" s="56"/>
      <c r="E23" s="57" t="s">
        <v>36</v>
      </c>
      <c r="F23" s="58"/>
      <c r="G23" s="59"/>
      <c r="H23" s="60" t="s">
        <v>30</v>
      </c>
      <c r="I23" s="61">
        <v>4.3699999999999998E-3</v>
      </c>
      <c r="J23" s="62" t="s">
        <v>31</v>
      </c>
      <c r="K23" s="63">
        <f>VLOOKUP($C22,[1]中国仕入れﾏｽﾀｰ!$A:$G,6,FALSE)</f>
        <v>7.1999999999999995E-2</v>
      </c>
      <c r="L23" s="64"/>
      <c r="M23" s="65"/>
      <c r="N23" s="65"/>
      <c r="O23" s="66">
        <f>[1]基準ﾚｰﾄ!$E$6</f>
        <v>0.05</v>
      </c>
      <c r="P23" s="67"/>
      <c r="Q23" s="68"/>
      <c r="R23" s="69"/>
      <c r="S23" s="85"/>
      <c r="T23" s="70"/>
    </row>
    <row r="24" spans="1:20" ht="15.9" customHeight="1" x14ac:dyDescent="0.2">
      <c r="A24" s="53"/>
      <c r="B24" s="54"/>
      <c r="C24" s="71"/>
      <c r="D24" s="56"/>
      <c r="E24" s="72"/>
      <c r="F24" s="73"/>
      <c r="G24" s="74"/>
      <c r="H24" s="75"/>
      <c r="I24" s="76"/>
      <c r="J24" s="77"/>
      <c r="K24" s="78">
        <f>K23*[1]基準ﾚｰﾄ!$E$4</f>
        <v>1.5839999999999999</v>
      </c>
      <c r="L24" s="78"/>
      <c r="M24" s="79"/>
      <c r="N24" s="79"/>
      <c r="O24" s="78">
        <f>SUM(K24:N24)*O23</f>
        <v>7.9199999999999993E-2</v>
      </c>
      <c r="P24" s="80">
        <f>SUM(K24:O24)</f>
        <v>1.6631999999999998</v>
      </c>
      <c r="Q24" s="79">
        <v>1</v>
      </c>
      <c r="R24" s="81">
        <f>P24*Q24</f>
        <v>1.6631999999999998</v>
      </c>
      <c r="S24" s="82"/>
      <c r="T24" s="83"/>
    </row>
    <row r="25" spans="1:20" ht="15.9" customHeight="1" x14ac:dyDescent="0.2">
      <c r="A25" s="53"/>
      <c r="B25" s="54"/>
      <c r="C25" s="86">
        <v>136250</v>
      </c>
      <c r="D25" s="87"/>
      <c r="E25" s="88" t="s">
        <v>2</v>
      </c>
      <c r="F25" s="89"/>
      <c r="G25" s="90"/>
      <c r="H25" s="91" t="s">
        <v>22</v>
      </c>
      <c r="I25" s="91" t="s">
        <v>23</v>
      </c>
      <c r="J25" s="91" t="s">
        <v>24</v>
      </c>
      <c r="K25" s="92" t="s">
        <v>42</v>
      </c>
      <c r="L25" s="93"/>
      <c r="M25" s="94"/>
      <c r="N25" s="94"/>
      <c r="O25" s="95"/>
      <c r="P25" s="96"/>
      <c r="Q25" s="94"/>
      <c r="R25" s="97"/>
      <c r="S25" s="98" t="s">
        <v>43</v>
      </c>
      <c r="T25" s="70"/>
    </row>
    <row r="26" spans="1:20" ht="15.9" customHeight="1" x14ac:dyDescent="0.2">
      <c r="A26" s="53"/>
      <c r="B26" s="54"/>
      <c r="C26" s="55" t="s">
        <v>44</v>
      </c>
      <c r="D26" s="99"/>
      <c r="E26" s="100"/>
      <c r="F26" s="101"/>
      <c r="G26" s="102"/>
      <c r="H26" s="60" t="s">
        <v>45</v>
      </c>
      <c r="I26" s="60"/>
      <c r="J26" s="60"/>
      <c r="K26" s="103">
        <v>11165</v>
      </c>
      <c r="L26" s="68"/>
      <c r="M26" s="68"/>
      <c r="N26" s="68"/>
      <c r="O26" s="65"/>
      <c r="P26" s="104"/>
      <c r="Q26" s="68"/>
      <c r="R26" s="105"/>
      <c r="S26" s="106"/>
      <c r="T26" s="70"/>
    </row>
    <row r="27" spans="1:20" ht="15.9" customHeight="1" thickBot="1" x14ac:dyDescent="0.25">
      <c r="A27" s="107"/>
      <c r="B27" s="108"/>
      <c r="C27" s="109"/>
      <c r="D27" s="110"/>
      <c r="E27" s="111"/>
      <c r="F27" s="112"/>
      <c r="G27" s="113"/>
      <c r="H27" s="114"/>
      <c r="I27" s="114"/>
      <c r="J27" s="114"/>
      <c r="K27" s="115">
        <f>K26*[1]基準ﾚｰﾄ!E5</f>
        <v>69.78125</v>
      </c>
      <c r="L27" s="116"/>
      <c r="M27" s="117"/>
      <c r="N27" s="117"/>
      <c r="O27" s="118"/>
      <c r="P27" s="119">
        <f>SUM(K27:O27)</f>
        <v>69.78125</v>
      </c>
      <c r="Q27" s="120">
        <v>0.01</v>
      </c>
      <c r="R27" s="121">
        <f>P27*Q27</f>
        <v>0.69781250000000006</v>
      </c>
      <c r="S27" s="122"/>
      <c r="T27" s="123"/>
    </row>
    <row r="28" spans="1:20" s="127" customFormat="1" ht="15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24"/>
      <c r="P28" s="126" t="s">
        <v>46</v>
      </c>
      <c r="Q28" s="126"/>
      <c r="R28" s="125">
        <f>SUM(R4:R27)</f>
        <v>103.4004125</v>
      </c>
      <c r="T28" s="52"/>
    </row>
    <row r="29" spans="1:20" s="127" customFormat="1" ht="18" x14ac:dyDescent="0.4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24"/>
      <c r="P29" s="128"/>
      <c r="Q29" s="129"/>
      <c r="R29" s="130"/>
      <c r="T29" s="52"/>
    </row>
    <row r="30" spans="1:20" s="127" customFormat="1" ht="13.8" thickBo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24"/>
      <c r="P30" s="128"/>
      <c r="Q30" s="128"/>
      <c r="R30" s="128"/>
      <c r="T30" s="52"/>
    </row>
    <row r="31" spans="1:20" s="127" customFormat="1" ht="15.9" customHeight="1" x14ac:dyDescent="0.15">
      <c r="A31" s="131"/>
      <c r="B31" s="132" t="s">
        <v>47</v>
      </c>
      <c r="C31" s="133"/>
      <c r="D31" s="134"/>
      <c r="E31" s="135" t="s">
        <v>48</v>
      </c>
      <c r="F31" s="136"/>
      <c r="G31" s="136"/>
      <c r="H31" s="137" t="s">
        <v>49</v>
      </c>
      <c r="I31" s="138" t="s">
        <v>51</v>
      </c>
      <c r="J31" s="139" t="s">
        <v>60</v>
      </c>
      <c r="K31" s="138" t="s">
        <v>53</v>
      </c>
      <c r="L31" s="140"/>
      <c r="M31" s="140"/>
      <c r="N31" s="140"/>
      <c r="O31" s="140"/>
      <c r="P31" s="141"/>
      <c r="Q31" s="142"/>
      <c r="R31" s="143"/>
      <c r="S31" s="144"/>
      <c r="T31" s="145"/>
    </row>
    <row r="32" spans="1:20" s="127" customFormat="1" ht="15.9" customHeight="1" x14ac:dyDescent="0.15">
      <c r="A32" s="146"/>
      <c r="B32" s="147" t="s">
        <v>54</v>
      </c>
      <c r="C32" s="148"/>
      <c r="D32" s="149"/>
      <c r="E32" s="150"/>
      <c r="F32" s="151"/>
      <c r="G32" s="151"/>
      <c r="H32" s="152">
        <v>810</v>
      </c>
      <c r="I32" s="152">
        <v>155</v>
      </c>
      <c r="J32" s="153">
        <v>300</v>
      </c>
      <c r="K32" s="152">
        <v>275</v>
      </c>
      <c r="L32" s="152"/>
      <c r="M32" s="154"/>
      <c r="N32" s="155"/>
      <c r="O32" s="155"/>
      <c r="P32" s="156"/>
      <c r="Q32" s="157"/>
      <c r="R32" s="158"/>
      <c r="S32" s="159"/>
      <c r="T32" s="160"/>
    </row>
    <row r="33" spans="1:20" s="127" customFormat="1" ht="15.9" customHeight="1" thickBot="1" x14ac:dyDescent="0.2">
      <c r="A33" s="161"/>
      <c r="B33" s="162">
        <f>[1]基準ﾚｰﾄ!$B$16</f>
        <v>1500</v>
      </c>
      <c r="C33" s="163"/>
      <c r="D33" s="164"/>
      <c r="E33" s="165"/>
      <c r="F33" s="166"/>
      <c r="G33" s="166"/>
      <c r="H33" s="167">
        <f>B33/H32</f>
        <v>1.8518518518518519</v>
      </c>
      <c r="I33" s="167">
        <f>B33/I32</f>
        <v>9.67741935483871</v>
      </c>
      <c r="J33" s="167">
        <f>B33/J32</f>
        <v>5</v>
      </c>
      <c r="K33" s="170">
        <f>B33/K32</f>
        <v>5.4545454545454541</v>
      </c>
      <c r="L33" s="184"/>
      <c r="M33" s="168"/>
      <c r="N33" s="169"/>
      <c r="O33" s="169"/>
      <c r="P33" s="170">
        <f>SUM(H33:O33)</f>
        <v>21.983816661236013</v>
      </c>
      <c r="Q33" s="171">
        <v>1</v>
      </c>
      <c r="R33" s="172">
        <f>P33*Q33</f>
        <v>21.983816661236013</v>
      </c>
      <c r="S33" s="173"/>
      <c r="T33" s="174"/>
    </row>
    <row r="34" spans="1:20" s="127" customFormat="1" ht="15.75" customHeight="1" x14ac:dyDescent="0.2">
      <c r="A34" s="52"/>
      <c r="B34" s="175"/>
      <c r="C34" s="175"/>
      <c r="D34" s="13"/>
      <c r="E34" s="13"/>
      <c r="F34" s="13"/>
      <c r="G34" s="13"/>
      <c r="H34" s="176"/>
      <c r="I34" s="176"/>
      <c r="J34" s="176"/>
      <c r="K34" s="13"/>
      <c r="L34" s="13"/>
      <c r="M34" s="13"/>
      <c r="N34" s="13"/>
      <c r="O34" s="13"/>
      <c r="P34" s="126" t="s">
        <v>55</v>
      </c>
      <c r="Q34" s="128"/>
      <c r="R34" s="125">
        <f>R33</f>
        <v>21.983816661236013</v>
      </c>
      <c r="T34" s="52"/>
    </row>
    <row r="35" spans="1:20" s="127" customForma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28"/>
      <c r="Q35" s="128"/>
      <c r="R35" s="128"/>
      <c r="T35" s="52"/>
    </row>
    <row r="36" spans="1:20" s="127" customForma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28"/>
      <c r="Q36" s="128"/>
      <c r="R36" s="128"/>
    </row>
    <row r="37" spans="1:20" s="127" customForma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28"/>
      <c r="Q37" s="128"/>
      <c r="R37" s="128"/>
    </row>
    <row r="38" spans="1:20" s="127" customForma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28"/>
      <c r="Q38" s="128"/>
      <c r="R38" s="128"/>
    </row>
    <row r="39" spans="1:20" s="127" customFormat="1" ht="21.6" thickBot="1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77" t="e">
        <f t="shared" ref="M39:Q39" ca="1" si="0">RIGHT(CELL("filename",K39),LEN(CELL("filename",K39))-FIND("]", CELL("filename",K39)))</f>
        <v>#VALUE!</v>
      </c>
      <c r="N39" s="177" t="e">
        <f t="shared" ca="1" si="0"/>
        <v>#VALUE!</v>
      </c>
      <c r="O39" s="177" t="e">
        <f t="shared" ca="1" si="0"/>
        <v>#VALUE!</v>
      </c>
      <c r="P39" s="177" t="e">
        <f t="shared" ca="1" si="0"/>
        <v>#VALUE!</v>
      </c>
      <c r="Q39" s="177" t="e">
        <f t="shared" ca="1" si="0"/>
        <v>#VALUE!</v>
      </c>
      <c r="R39" s="178">
        <f>R28+R34</f>
        <v>125.38422916123602</v>
      </c>
      <c r="S39" s="178"/>
    </row>
    <row r="40" spans="1:20" s="127" customForma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28"/>
      <c r="Q40" s="128"/>
      <c r="R40" s="128"/>
    </row>
    <row r="41" spans="1:20" s="127" customFormat="1" ht="21.75" customHeight="1" thickBot="1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28"/>
      <c r="Q41" s="128"/>
      <c r="R41" s="179">
        <f>R39*2</f>
        <v>250.76845832247204</v>
      </c>
      <c r="S41" s="179"/>
    </row>
    <row r="42" spans="1:20" s="127" customFormat="1" ht="16.2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28"/>
      <c r="Q42" s="128"/>
      <c r="R42" s="180"/>
      <c r="S42" s="181"/>
    </row>
    <row r="43" spans="1:20" s="127" customFormat="1" ht="16.2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28"/>
      <c r="Q43" s="128"/>
      <c r="R43" s="182"/>
      <c r="S43" s="183"/>
    </row>
    <row r="44" spans="1:20" s="127" customForma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8"/>
      <c r="Q44" s="128"/>
      <c r="R44" s="128"/>
    </row>
    <row r="45" spans="1:20" s="127" customForma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28"/>
      <c r="Q45" s="128"/>
      <c r="R45" s="128"/>
    </row>
    <row r="46" spans="1:20" s="127" customForma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28"/>
      <c r="Q46" s="128"/>
      <c r="R46" s="128"/>
    </row>
    <row r="47" spans="1:20" s="127" customForma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28"/>
      <c r="Q47" s="128"/>
      <c r="R47" s="128"/>
    </row>
    <row r="48" spans="1:20" s="127" customForma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28"/>
      <c r="Q48" s="128"/>
      <c r="R48" s="128"/>
    </row>
    <row r="49" spans="1:18" s="127" customForma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8"/>
      <c r="Q49" s="128"/>
      <c r="R49" s="128"/>
    </row>
    <row r="50" spans="1:18" s="127" customForma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8"/>
      <c r="Q50" s="128"/>
      <c r="R50" s="128"/>
    </row>
    <row r="51" spans="1:18" s="127" customForma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28"/>
      <c r="Q51" s="128"/>
      <c r="R51" s="128"/>
    </row>
    <row r="52" spans="1:18" s="127" customForma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28"/>
      <c r="Q52" s="128"/>
      <c r="R52" s="128"/>
    </row>
    <row r="53" spans="1:18" s="127" customForma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8"/>
      <c r="Q53" s="128"/>
      <c r="R53" s="128"/>
    </row>
    <row r="54" spans="1:18" s="127" customForma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8"/>
      <c r="Q54" s="128"/>
      <c r="R54" s="128"/>
    </row>
    <row r="55" spans="1:18" s="127" customForma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8"/>
      <c r="Q55" s="128"/>
      <c r="R55" s="128"/>
    </row>
    <row r="56" spans="1:18" s="127" customForma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8"/>
      <c r="Q56" s="128"/>
      <c r="R56" s="128"/>
    </row>
    <row r="57" spans="1:18" s="127" customForma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8"/>
      <c r="Q57" s="128"/>
      <c r="R57" s="128"/>
    </row>
    <row r="58" spans="1:18" s="127" customForma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8"/>
      <c r="Q58" s="128"/>
      <c r="R58" s="128"/>
    </row>
    <row r="59" spans="1:18" s="127" customForma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8"/>
      <c r="Q59" s="128"/>
      <c r="R59" s="128"/>
    </row>
    <row r="60" spans="1:18" s="127" customForma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8"/>
      <c r="Q60" s="128"/>
      <c r="R60" s="128"/>
    </row>
    <row r="61" spans="1:18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</row>
    <row r="62" spans="1:18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18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18" s="127" customForma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8"/>
      <c r="Q64" s="128"/>
      <c r="R64" s="128"/>
    </row>
    <row r="65" spans="1:20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20" s="127" customForma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28"/>
    </row>
    <row r="67" spans="1:20" x14ac:dyDescent="0.2">
      <c r="T67" s="127"/>
    </row>
    <row r="68" spans="1:20" x14ac:dyDescent="0.2">
      <c r="T68" s="127"/>
    </row>
    <row r="69" spans="1:20" x14ac:dyDescent="0.2">
      <c r="T69" s="127"/>
    </row>
    <row r="70" spans="1:20" x14ac:dyDescent="0.2">
      <c r="T70" s="127"/>
    </row>
    <row r="71" spans="1:20" x14ac:dyDescent="0.2">
      <c r="T71" s="127"/>
    </row>
    <row r="72" spans="1:20" x14ac:dyDescent="0.2">
      <c r="T72" s="127"/>
    </row>
    <row r="73" spans="1:20" x14ac:dyDescent="0.2">
      <c r="T73" s="127"/>
    </row>
    <row r="74" spans="1:20" x14ac:dyDescent="0.2">
      <c r="T74" s="127"/>
    </row>
    <row r="75" spans="1:20" x14ac:dyDescent="0.2">
      <c r="T75" s="127"/>
    </row>
    <row r="76" spans="1:20" x14ac:dyDescent="0.2">
      <c r="T76" s="127"/>
    </row>
  </sheetData>
  <mergeCells count="78">
    <mergeCell ref="M39:Q39"/>
    <mergeCell ref="R39:S39"/>
    <mergeCell ref="R41:S41"/>
    <mergeCell ref="A31:A33"/>
    <mergeCell ref="B31:C31"/>
    <mergeCell ref="D31:D33"/>
    <mergeCell ref="E31:G31"/>
    <mergeCell ref="B32:C32"/>
    <mergeCell ref="E32:G33"/>
    <mergeCell ref="B33:C33"/>
    <mergeCell ref="J23:J24"/>
    <mergeCell ref="D25:D27"/>
    <mergeCell ref="E25:G25"/>
    <mergeCell ref="C26:C27"/>
    <mergeCell ref="E26:G27"/>
    <mergeCell ref="H26:H27"/>
    <mergeCell ref="I26:I27"/>
    <mergeCell ref="J26:J27"/>
    <mergeCell ref="D22:D24"/>
    <mergeCell ref="E22:G22"/>
    <mergeCell ref="C23:C24"/>
    <mergeCell ref="E23:G24"/>
    <mergeCell ref="H23:H24"/>
    <mergeCell ref="I23:I24"/>
    <mergeCell ref="J17:J18"/>
    <mergeCell ref="D19:D21"/>
    <mergeCell ref="E19:G19"/>
    <mergeCell ref="C20:C21"/>
    <mergeCell ref="E20:G21"/>
    <mergeCell ref="H20:H21"/>
    <mergeCell ref="I20:I21"/>
    <mergeCell ref="J20:J21"/>
    <mergeCell ref="D16:D18"/>
    <mergeCell ref="E16:G16"/>
    <mergeCell ref="C17:C18"/>
    <mergeCell ref="E17:G18"/>
    <mergeCell ref="H17:H18"/>
    <mergeCell ref="I17:I18"/>
    <mergeCell ref="J11:J12"/>
    <mergeCell ref="D13:D15"/>
    <mergeCell ref="E13:G13"/>
    <mergeCell ref="C14:C15"/>
    <mergeCell ref="E14:G15"/>
    <mergeCell ref="H14:H15"/>
    <mergeCell ref="I14:I15"/>
    <mergeCell ref="J14:J15"/>
    <mergeCell ref="D10:D12"/>
    <mergeCell ref="E10:G10"/>
    <mergeCell ref="C11:C12"/>
    <mergeCell ref="E11:G12"/>
    <mergeCell ref="H11:H12"/>
    <mergeCell ref="I11:I12"/>
    <mergeCell ref="H5:H6"/>
    <mergeCell ref="I5:I6"/>
    <mergeCell ref="J5:J6"/>
    <mergeCell ref="D7:D9"/>
    <mergeCell ref="E7:G7"/>
    <mergeCell ref="C8:C9"/>
    <mergeCell ref="E8:G9"/>
    <mergeCell ref="H8:H9"/>
    <mergeCell ref="I8:I9"/>
    <mergeCell ref="J8:J9"/>
    <mergeCell ref="R1:R3"/>
    <mergeCell ref="S1:T3"/>
    <mergeCell ref="B3:C3"/>
    <mergeCell ref="E3:G3"/>
    <mergeCell ref="A4:A27"/>
    <mergeCell ref="B4:B27"/>
    <mergeCell ref="D4:D6"/>
    <mergeCell ref="E4:G4"/>
    <mergeCell ref="C5:C6"/>
    <mergeCell ref="E5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landscape" horizontalDpi="300" verticalDpi="300" r:id="rId1"/>
  <headerFooter scaleWithDoc="0">
    <oddHeader>&amp;L&amp;"A-OTF 見出ゴMB31 Pro MB31,太字"&amp;12&amp;K000000&amp;A 製造原価見積り  &amp;R&amp;"A-OTF 見出ゴMB31 Pro MB31,標準"&amp;8&amp;K000000承認　　   　　作成　　　　　&amp;D&amp;"ヒラギノ角ゴ ProN W3,標準"&amp;9　&amp;"A-OTF リュウミン Pro U-KL,太字"&amp;12&amp;KFF0000社外秘　&amp;"ヒラギノ角ゴ ProN W3,標準"&amp;9&amp;K000000
　　　　　　　　　&amp;10　　　　　　　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61F9-5176-48CC-8274-681E2CED53E1}">
  <sheetPr codeName="Sheet387">
    <tabColor rgb="FFFFFF00"/>
    <pageSetUpPr fitToPage="1"/>
  </sheetPr>
  <dimension ref="A1:U115"/>
  <sheetViews>
    <sheetView topLeftCell="B22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6" width="5.59765625" style="13" customWidth="1"/>
    <col min="7" max="7" width="6.69921875" style="13" customWidth="1"/>
    <col min="8" max="8" width="10" style="13" bestFit="1" customWidth="1"/>
    <col min="9" max="9" width="10.69921875" style="13" bestFit="1" customWidth="1"/>
    <col min="10" max="10" width="13.296875" style="13" customWidth="1"/>
    <col min="11" max="11" width="11.69921875" style="13" customWidth="1"/>
    <col min="12" max="12" width="9.59765625" style="13" customWidth="1"/>
    <col min="13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296875" style="127" customWidth="1"/>
    <col min="20" max="20" width="11.59765625" style="52" customWidth="1"/>
    <col min="21" max="16384" width="8" style="52"/>
  </cols>
  <sheetData>
    <row r="1" spans="1:21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1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1" s="13" customFormat="1" ht="14.25" customHeight="1" thickBot="1" x14ac:dyDescent="0.25">
      <c r="A3" s="25"/>
      <c r="B3" s="26" t="s">
        <v>16</v>
      </c>
      <c r="C3" s="27"/>
      <c r="D3" s="28"/>
      <c r="E3" s="29" t="s">
        <v>17</v>
      </c>
      <c r="F3" s="30"/>
      <c r="G3" s="31"/>
      <c r="H3" s="32" t="s">
        <v>18</v>
      </c>
      <c r="I3" s="32" t="s">
        <v>19</v>
      </c>
      <c r="J3" s="32" t="s">
        <v>20</v>
      </c>
      <c r="K3" s="32"/>
      <c r="L3" s="32"/>
      <c r="M3" s="32"/>
      <c r="N3" s="32"/>
      <c r="O3" s="32"/>
      <c r="P3" s="33"/>
      <c r="Q3" s="33"/>
      <c r="R3" s="34"/>
      <c r="S3" s="35"/>
      <c r="T3" s="36"/>
    </row>
    <row r="4" spans="1:21" ht="15.9" customHeight="1" x14ac:dyDescent="0.2">
      <c r="A4" s="185"/>
      <c r="B4" s="38"/>
      <c r="C4" s="186">
        <v>213978</v>
      </c>
      <c r="D4" s="187"/>
      <c r="E4" s="188" t="s">
        <v>2</v>
      </c>
      <c r="F4" s="189"/>
      <c r="G4" s="190"/>
      <c r="H4" s="191" t="s">
        <v>22</v>
      </c>
      <c r="I4" s="191" t="s">
        <v>23</v>
      </c>
      <c r="J4" s="191" t="s">
        <v>24</v>
      </c>
      <c r="K4" s="192" t="s">
        <v>25</v>
      </c>
      <c r="L4" s="191"/>
      <c r="M4" s="193"/>
      <c r="N4" s="193"/>
      <c r="O4" s="193" t="s">
        <v>26</v>
      </c>
      <c r="P4" s="194"/>
      <c r="Q4" s="195"/>
      <c r="R4" s="196"/>
      <c r="S4" s="197">
        <v>213979</v>
      </c>
      <c r="T4" s="198"/>
    </row>
    <row r="5" spans="1:21" ht="15.9" customHeight="1" x14ac:dyDescent="0.2">
      <c r="A5" s="199"/>
      <c r="B5" s="54"/>
      <c r="C5" s="55" t="s">
        <v>28</v>
      </c>
      <c r="D5" s="56"/>
      <c r="E5" s="57" t="s">
        <v>29</v>
      </c>
      <c r="F5" s="58"/>
      <c r="G5" s="59"/>
      <c r="H5" s="60" t="s">
        <v>30</v>
      </c>
      <c r="I5" s="61">
        <v>8.7859999999999994E-2</v>
      </c>
      <c r="J5" s="62"/>
      <c r="K5" s="63">
        <f>VLOOKUP($C4,[1]中国仕入れﾏｽﾀｰ!$A:$G,6,FALSE)</f>
        <v>2.5</v>
      </c>
      <c r="L5" s="64"/>
      <c r="M5" s="65"/>
      <c r="N5" s="63"/>
      <c r="O5" s="66">
        <f>[1]基準ﾚｰﾄ!$E$6</f>
        <v>0.05</v>
      </c>
      <c r="P5" s="67"/>
      <c r="Q5" s="68"/>
      <c r="R5" s="69"/>
      <c r="S5" s="50"/>
      <c r="T5" s="70"/>
    </row>
    <row r="6" spans="1:21" ht="15.9" customHeight="1" x14ac:dyDescent="0.2">
      <c r="A6" s="199"/>
      <c r="B6" s="54"/>
      <c r="C6" s="71"/>
      <c r="D6" s="56"/>
      <c r="E6" s="72"/>
      <c r="F6" s="73"/>
      <c r="G6" s="74"/>
      <c r="H6" s="75"/>
      <c r="I6" s="76"/>
      <c r="J6" s="77"/>
      <c r="K6" s="78">
        <f>K5*[1]基準ﾚｰﾄ!$E$4</f>
        <v>55</v>
      </c>
      <c r="L6" s="78"/>
      <c r="M6" s="79"/>
      <c r="N6" s="200"/>
      <c r="O6" s="78">
        <f>SUM(K6:N6)*O5</f>
        <v>2.75</v>
      </c>
      <c r="P6" s="80">
        <f>SUM(K6:O6)</f>
        <v>57.75</v>
      </c>
      <c r="Q6" s="79">
        <v>1</v>
      </c>
      <c r="R6" s="81">
        <f>P6*Q6</f>
        <v>57.75</v>
      </c>
      <c r="S6" s="82"/>
      <c r="T6" s="83"/>
    </row>
    <row r="7" spans="1:21" ht="15.9" customHeight="1" x14ac:dyDescent="0.2">
      <c r="A7" s="199"/>
      <c r="B7" s="54"/>
      <c r="C7" s="39">
        <v>213700</v>
      </c>
      <c r="D7" s="40"/>
      <c r="E7" s="41" t="s">
        <v>2</v>
      </c>
      <c r="F7" s="42"/>
      <c r="G7" s="43"/>
      <c r="H7" s="44" t="s">
        <v>22</v>
      </c>
      <c r="I7" s="44" t="s">
        <v>23</v>
      </c>
      <c r="J7" s="44" t="s">
        <v>24</v>
      </c>
      <c r="K7" s="45" t="s">
        <v>25</v>
      </c>
      <c r="L7" s="44"/>
      <c r="M7" s="46"/>
      <c r="N7" s="46"/>
      <c r="O7" s="46" t="s">
        <v>26</v>
      </c>
      <c r="P7" s="47"/>
      <c r="Q7" s="48"/>
      <c r="R7" s="49"/>
      <c r="S7" s="50"/>
      <c r="T7" s="84"/>
    </row>
    <row r="8" spans="1:21" ht="15.9" customHeight="1" x14ac:dyDescent="0.2">
      <c r="A8" s="199"/>
      <c r="B8" s="54"/>
      <c r="C8" s="55" t="s">
        <v>61</v>
      </c>
      <c r="D8" s="56"/>
      <c r="E8" s="57" t="s">
        <v>62</v>
      </c>
      <c r="F8" s="58"/>
      <c r="G8" s="59"/>
      <c r="H8" s="60" t="s">
        <v>30</v>
      </c>
      <c r="I8" s="61">
        <v>8.0000000000000002E-3</v>
      </c>
      <c r="J8" s="62"/>
      <c r="K8" s="63">
        <f>VLOOKUP($C7,[1]中国仕入れﾏｽﾀｰ!$A:$G,6,FALSE)</f>
        <v>0.45</v>
      </c>
      <c r="L8" s="64"/>
      <c r="M8" s="65"/>
      <c r="N8" s="63"/>
      <c r="O8" s="66">
        <f>[1]基準ﾚｰﾄ!$E$6</f>
        <v>0.05</v>
      </c>
      <c r="P8" s="67"/>
      <c r="Q8" s="68"/>
      <c r="R8" s="69"/>
      <c r="S8" s="85"/>
      <c r="T8" s="70"/>
    </row>
    <row r="9" spans="1:21" ht="15.9" customHeight="1" x14ac:dyDescent="0.2">
      <c r="A9" s="199"/>
      <c r="B9" s="54"/>
      <c r="C9" s="71"/>
      <c r="D9" s="56"/>
      <c r="E9" s="72"/>
      <c r="F9" s="73"/>
      <c r="G9" s="74"/>
      <c r="H9" s="75"/>
      <c r="I9" s="76"/>
      <c r="J9" s="77"/>
      <c r="K9" s="78">
        <f>K8*[1]基準ﾚｰﾄ!$E$4</f>
        <v>9.9</v>
      </c>
      <c r="L9" s="78"/>
      <c r="M9" s="79"/>
      <c r="N9" s="200"/>
      <c r="O9" s="78">
        <f>SUM(K9:N9)*O8</f>
        <v>0.49500000000000005</v>
      </c>
      <c r="P9" s="80">
        <f>SUM(K9:O9)</f>
        <v>10.395</v>
      </c>
      <c r="Q9" s="79">
        <v>1</v>
      </c>
      <c r="R9" s="81">
        <f>P9*Q9</f>
        <v>10.395</v>
      </c>
      <c r="S9" s="82"/>
      <c r="T9" s="83"/>
    </row>
    <row r="10" spans="1:21" ht="15.9" customHeight="1" x14ac:dyDescent="0.2">
      <c r="A10" s="199"/>
      <c r="B10" s="54"/>
      <c r="C10" s="39">
        <v>213701</v>
      </c>
      <c r="D10" s="40"/>
      <c r="E10" s="41" t="s">
        <v>2</v>
      </c>
      <c r="F10" s="42"/>
      <c r="G10" s="43"/>
      <c r="H10" s="44" t="s">
        <v>22</v>
      </c>
      <c r="I10" s="44" t="s">
        <v>23</v>
      </c>
      <c r="J10" s="44" t="s">
        <v>24</v>
      </c>
      <c r="K10" s="45" t="s">
        <v>25</v>
      </c>
      <c r="L10" s="44"/>
      <c r="M10" s="46"/>
      <c r="N10" s="46"/>
      <c r="O10" s="46" t="s">
        <v>26</v>
      </c>
      <c r="P10" s="47"/>
      <c r="Q10" s="48"/>
      <c r="R10" s="49"/>
      <c r="S10" s="50"/>
      <c r="T10" s="84"/>
    </row>
    <row r="11" spans="1:21" ht="15.9" customHeight="1" x14ac:dyDescent="0.2">
      <c r="A11" s="199"/>
      <c r="B11" s="54"/>
      <c r="C11" s="55" t="s">
        <v>63</v>
      </c>
      <c r="D11" s="56"/>
      <c r="E11" s="57" t="s">
        <v>34</v>
      </c>
      <c r="F11" s="58"/>
      <c r="G11" s="59"/>
      <c r="H11" s="60" t="s">
        <v>30</v>
      </c>
      <c r="I11" s="61">
        <v>7.4000000000000003E-3</v>
      </c>
      <c r="J11" s="62"/>
      <c r="K11" s="63">
        <f>VLOOKUP($C10,[1]中国仕入れﾏｽﾀｰ!$A:$G,6,FALSE)</f>
        <v>0.45</v>
      </c>
      <c r="L11" s="64"/>
      <c r="M11" s="65"/>
      <c r="N11" s="63"/>
      <c r="O11" s="66">
        <f>[1]基準ﾚｰﾄ!$E$6</f>
        <v>0.05</v>
      </c>
      <c r="P11" s="67"/>
      <c r="Q11" s="68"/>
      <c r="R11" s="69"/>
      <c r="S11" s="85"/>
      <c r="T11" s="70"/>
    </row>
    <row r="12" spans="1:21" ht="15.9" customHeight="1" x14ac:dyDescent="0.2">
      <c r="A12" s="199"/>
      <c r="B12" s="54"/>
      <c r="C12" s="71"/>
      <c r="D12" s="56"/>
      <c r="E12" s="72"/>
      <c r="F12" s="73"/>
      <c r="G12" s="74"/>
      <c r="H12" s="75"/>
      <c r="I12" s="76"/>
      <c r="J12" s="77"/>
      <c r="K12" s="78">
        <f>K11*[1]基準ﾚｰﾄ!$E$4</f>
        <v>9.9</v>
      </c>
      <c r="L12" s="78"/>
      <c r="M12" s="79"/>
      <c r="N12" s="200"/>
      <c r="O12" s="78">
        <f>SUM(K12:N12)*O11</f>
        <v>0.49500000000000005</v>
      </c>
      <c r="P12" s="80">
        <f>SUM(K12:O12)</f>
        <v>10.395</v>
      </c>
      <c r="Q12" s="79">
        <v>1</v>
      </c>
      <c r="R12" s="81">
        <f>P12*Q12</f>
        <v>10.395</v>
      </c>
      <c r="S12" s="82"/>
      <c r="T12" s="83"/>
    </row>
    <row r="13" spans="1:21" ht="15.9" customHeight="1" x14ac:dyDescent="0.2">
      <c r="A13" s="199"/>
      <c r="B13" s="54"/>
      <c r="C13" s="39">
        <v>213982</v>
      </c>
      <c r="D13" s="40"/>
      <c r="E13" s="41" t="s">
        <v>2</v>
      </c>
      <c r="F13" s="42"/>
      <c r="G13" s="43"/>
      <c r="H13" s="44" t="s">
        <v>22</v>
      </c>
      <c r="I13" s="44" t="s">
        <v>23</v>
      </c>
      <c r="J13" s="44" t="s">
        <v>24</v>
      </c>
      <c r="K13" s="45" t="s">
        <v>25</v>
      </c>
      <c r="L13" s="44"/>
      <c r="M13" s="46"/>
      <c r="N13" s="46"/>
      <c r="O13" s="46" t="s">
        <v>26</v>
      </c>
      <c r="P13" s="47"/>
      <c r="Q13" s="48"/>
      <c r="R13" s="49"/>
      <c r="S13" s="50"/>
      <c r="T13" s="84"/>
    </row>
    <row r="14" spans="1:21" ht="15.9" customHeight="1" x14ac:dyDescent="0.2">
      <c r="A14" s="199"/>
      <c r="B14" s="54"/>
      <c r="C14" s="55" t="s">
        <v>38</v>
      </c>
      <c r="D14" s="56"/>
      <c r="E14" s="57" t="s">
        <v>39</v>
      </c>
      <c r="F14" s="58"/>
      <c r="G14" s="59"/>
      <c r="H14" s="60" t="s">
        <v>30</v>
      </c>
      <c r="I14" s="61">
        <v>1.1100000000000001E-3</v>
      </c>
      <c r="J14" s="62"/>
      <c r="K14" s="63">
        <f>VLOOKUP($C13,[1]中国仕入れﾏｽﾀｰ!$A:$G,6,FALSE)</f>
        <v>0.12</v>
      </c>
      <c r="L14" s="64"/>
      <c r="M14" s="65"/>
      <c r="N14" s="65"/>
      <c r="O14" s="66">
        <f>[1]基準ﾚｰﾄ!$E$6</f>
        <v>0.05</v>
      </c>
      <c r="P14" s="67"/>
      <c r="Q14" s="68"/>
      <c r="R14" s="69"/>
      <c r="S14" s="85"/>
      <c r="T14" s="70"/>
    </row>
    <row r="15" spans="1:21" ht="15.9" customHeight="1" thickBot="1" x14ac:dyDescent="0.25">
      <c r="A15" s="201"/>
      <c r="B15" s="108"/>
      <c r="C15" s="109"/>
      <c r="D15" s="202"/>
      <c r="E15" s="111"/>
      <c r="F15" s="112"/>
      <c r="G15" s="113"/>
      <c r="H15" s="114"/>
      <c r="I15" s="203"/>
      <c r="J15" s="204"/>
      <c r="K15" s="205">
        <f>K14*[1]基準ﾚｰﾄ!$E$4</f>
        <v>2.6399999999999997</v>
      </c>
      <c r="L15" s="205"/>
      <c r="M15" s="206"/>
      <c r="N15" s="206"/>
      <c r="O15" s="205">
        <f>SUM(K15:N15)*O14</f>
        <v>0.13199999999999998</v>
      </c>
      <c r="P15" s="119">
        <f>SUM(K15:O15)</f>
        <v>2.7719999999999998</v>
      </c>
      <c r="Q15" s="206">
        <v>2</v>
      </c>
      <c r="R15" s="207">
        <f>P15*Q15</f>
        <v>5.5439999999999996</v>
      </c>
      <c r="S15" s="122"/>
      <c r="T15" s="123"/>
    </row>
    <row r="16" spans="1:21" s="127" customFormat="1" ht="16.5" customHeight="1" thickBot="1" x14ac:dyDescent="0.25">
      <c r="A16" s="208"/>
      <c r="B16" s="209"/>
      <c r="C16" s="210"/>
      <c r="D16" s="13"/>
      <c r="E16" s="13"/>
      <c r="F16" s="13"/>
      <c r="G16" s="13"/>
      <c r="H16" s="211"/>
      <c r="I16" s="211"/>
      <c r="J16" s="211"/>
      <c r="K16" s="13"/>
      <c r="L16" s="13"/>
      <c r="M16" s="13"/>
      <c r="N16" s="13"/>
      <c r="O16" s="212" t="s">
        <v>64</v>
      </c>
      <c r="P16" s="212"/>
      <c r="Q16" s="213"/>
      <c r="R16" s="125">
        <f>SUM(R4:R15)</f>
        <v>84.083999999999989</v>
      </c>
      <c r="S16" s="125"/>
      <c r="U16" s="52"/>
    </row>
    <row r="17" spans="1:20" ht="15.9" customHeight="1" x14ac:dyDescent="0.2">
      <c r="A17" s="214"/>
      <c r="B17" s="215"/>
      <c r="C17" s="216"/>
      <c r="D17" s="217"/>
      <c r="E17" s="218" t="s">
        <v>2</v>
      </c>
      <c r="F17" s="219"/>
      <c r="G17" s="220"/>
      <c r="H17" s="191" t="s">
        <v>22</v>
      </c>
      <c r="I17" s="191" t="s">
        <v>23</v>
      </c>
      <c r="J17" s="191" t="s">
        <v>24</v>
      </c>
      <c r="K17" s="221" t="s">
        <v>25</v>
      </c>
      <c r="L17" s="191"/>
      <c r="M17" s="193"/>
      <c r="N17" s="193"/>
      <c r="O17" s="193"/>
      <c r="P17" s="194"/>
      <c r="Q17" s="195"/>
      <c r="R17" s="196"/>
      <c r="S17" s="222"/>
      <c r="T17" s="223"/>
    </row>
    <row r="18" spans="1:20" ht="15.9" customHeight="1" x14ac:dyDescent="0.2">
      <c r="A18" s="214"/>
      <c r="B18" s="215"/>
      <c r="C18" s="224" t="s">
        <v>65</v>
      </c>
      <c r="D18" s="99"/>
      <c r="E18" s="100" t="s">
        <v>66</v>
      </c>
      <c r="F18" s="101"/>
      <c r="G18" s="102"/>
      <c r="H18" s="60" t="s">
        <v>45</v>
      </c>
      <c r="I18" s="225">
        <v>0.124</v>
      </c>
      <c r="J18" s="226">
        <v>24700</v>
      </c>
      <c r="K18" s="227">
        <f>I18*J18</f>
        <v>3062.8</v>
      </c>
      <c r="L18" s="228"/>
      <c r="M18" s="65"/>
      <c r="N18" s="65"/>
      <c r="O18" s="229"/>
      <c r="P18" s="67"/>
      <c r="Q18" s="68"/>
      <c r="R18" s="69"/>
      <c r="S18" s="85"/>
      <c r="T18" s="70"/>
    </row>
    <row r="19" spans="1:20" ht="15.9" customHeight="1" x14ac:dyDescent="0.2">
      <c r="A19" s="214"/>
      <c r="B19" s="215"/>
      <c r="C19" s="230"/>
      <c r="D19" s="231"/>
      <c r="E19" s="57"/>
      <c r="F19" s="58"/>
      <c r="G19" s="59"/>
      <c r="H19" s="232"/>
      <c r="I19" s="233"/>
      <c r="J19" s="234"/>
      <c r="K19" s="235">
        <f>K18*[1]基準ﾚｰﾄ!$E$5</f>
        <v>19.142500000000002</v>
      </c>
      <c r="L19" s="236"/>
      <c r="M19" s="237"/>
      <c r="N19" s="79"/>
      <c r="O19" s="238"/>
      <c r="P19" s="80">
        <f>SUM(K19:O19)</f>
        <v>19.142500000000002</v>
      </c>
      <c r="Q19" s="79">
        <v>1</v>
      </c>
      <c r="R19" s="239">
        <f>P19*Q19</f>
        <v>19.142500000000002</v>
      </c>
      <c r="S19" s="106"/>
      <c r="T19" s="240"/>
    </row>
    <row r="20" spans="1:20" s="127" customFormat="1" ht="15.9" customHeight="1" x14ac:dyDescent="0.15">
      <c r="A20" s="214"/>
      <c r="B20" s="215"/>
      <c r="C20" s="241" t="s">
        <v>67</v>
      </c>
      <c r="D20" s="242"/>
      <c r="E20" s="243" t="s">
        <v>48</v>
      </c>
      <c r="F20" s="244"/>
      <c r="G20" s="244"/>
      <c r="H20" s="245" t="s">
        <v>68</v>
      </c>
      <c r="I20" s="245"/>
      <c r="J20" s="246"/>
      <c r="K20" s="245"/>
      <c r="L20" s="247"/>
      <c r="M20" s="248"/>
      <c r="N20" s="248"/>
      <c r="O20" s="248"/>
      <c r="P20" s="249"/>
      <c r="Q20" s="250"/>
      <c r="R20" s="251"/>
      <c r="S20" s="252"/>
      <c r="T20" s="253"/>
    </row>
    <row r="21" spans="1:20" s="127" customFormat="1" ht="15.9" customHeight="1" x14ac:dyDescent="0.15">
      <c r="A21" s="214"/>
      <c r="B21" s="215"/>
      <c r="C21" s="254" t="s">
        <v>54</v>
      </c>
      <c r="D21" s="242"/>
      <c r="E21" s="150"/>
      <c r="F21" s="151"/>
      <c r="G21" s="151"/>
      <c r="H21" s="255">
        <v>1000</v>
      </c>
      <c r="I21" s="256"/>
      <c r="J21" s="256"/>
      <c r="K21" s="256"/>
      <c r="L21" s="256"/>
      <c r="M21" s="154"/>
      <c r="N21" s="155"/>
      <c r="O21" s="155"/>
      <c r="P21" s="156"/>
      <c r="Q21" s="157"/>
      <c r="R21" s="158"/>
      <c r="S21" s="257"/>
      <c r="T21" s="258"/>
    </row>
    <row r="22" spans="1:20" s="127" customFormat="1" ht="15.9" customHeight="1" x14ac:dyDescent="0.15">
      <c r="A22" s="214"/>
      <c r="B22" s="215"/>
      <c r="C22" s="259">
        <f>[1]基準ﾚｰﾄ!$B$13</f>
        <v>1500</v>
      </c>
      <c r="D22" s="242"/>
      <c r="E22" s="260"/>
      <c r="F22" s="261"/>
      <c r="G22" s="261"/>
      <c r="H22" s="262">
        <f>$C22/H21</f>
        <v>1.5</v>
      </c>
      <c r="I22" s="262"/>
      <c r="J22" s="262"/>
      <c r="K22" s="262"/>
      <c r="L22" s="262"/>
      <c r="M22" s="263"/>
      <c r="N22" s="264"/>
      <c r="O22" s="264"/>
      <c r="P22" s="265">
        <f>SUM(H22:O22)</f>
        <v>1.5</v>
      </c>
      <c r="Q22" s="266">
        <v>1</v>
      </c>
      <c r="R22" s="267">
        <f>P22*Q22</f>
        <v>1.5</v>
      </c>
      <c r="S22" s="268"/>
      <c r="T22" s="269"/>
    </row>
    <row r="23" spans="1:20" s="127" customFormat="1" ht="15.9" customHeight="1" x14ac:dyDescent="0.15">
      <c r="A23" s="214"/>
      <c r="B23" s="215"/>
      <c r="C23" s="241" t="s">
        <v>69</v>
      </c>
      <c r="D23" s="242"/>
      <c r="E23" s="243" t="s">
        <v>48</v>
      </c>
      <c r="F23" s="244"/>
      <c r="G23" s="244"/>
      <c r="H23" s="245" t="s">
        <v>70</v>
      </c>
      <c r="I23" s="245"/>
      <c r="J23" s="246"/>
      <c r="K23" s="245"/>
      <c r="L23" s="247"/>
      <c r="M23" s="248"/>
      <c r="N23" s="248"/>
      <c r="O23" s="248"/>
      <c r="P23" s="249"/>
      <c r="Q23" s="250"/>
      <c r="R23" s="251"/>
      <c r="S23" s="252"/>
      <c r="T23" s="253"/>
    </row>
    <row r="24" spans="1:20" s="127" customFormat="1" ht="15.9" customHeight="1" x14ac:dyDescent="0.15">
      <c r="A24" s="214"/>
      <c r="B24" s="215"/>
      <c r="C24" s="254" t="s">
        <v>54</v>
      </c>
      <c r="D24" s="242"/>
      <c r="E24" s="150"/>
      <c r="F24" s="151"/>
      <c r="G24" s="151"/>
      <c r="H24" s="255">
        <v>105</v>
      </c>
      <c r="I24" s="256"/>
      <c r="J24" s="256"/>
      <c r="K24" s="256"/>
      <c r="L24" s="256"/>
      <c r="M24" s="154"/>
      <c r="N24" s="155"/>
      <c r="O24" s="155"/>
      <c r="P24" s="156"/>
      <c r="Q24" s="157"/>
      <c r="R24" s="158"/>
      <c r="S24" s="257"/>
      <c r="T24" s="258"/>
    </row>
    <row r="25" spans="1:20" s="127" customFormat="1" ht="15.9" customHeight="1" x14ac:dyDescent="0.15">
      <c r="A25" s="214"/>
      <c r="B25" s="215"/>
      <c r="C25" s="259">
        <f>[1]基準ﾚｰﾄ!$B$13</f>
        <v>1500</v>
      </c>
      <c r="D25" s="242"/>
      <c r="E25" s="260"/>
      <c r="F25" s="261"/>
      <c r="G25" s="261"/>
      <c r="H25" s="262">
        <f>$C25/H24</f>
        <v>14.285714285714286</v>
      </c>
      <c r="I25" s="262"/>
      <c r="J25" s="262"/>
      <c r="K25" s="262"/>
      <c r="L25" s="262"/>
      <c r="M25" s="263"/>
      <c r="N25" s="264"/>
      <c r="O25" s="264"/>
      <c r="P25" s="265">
        <f>SUM(H25:O25)</f>
        <v>14.285714285714286</v>
      </c>
      <c r="Q25" s="266">
        <v>1</v>
      </c>
      <c r="R25" s="267">
        <f>P25*Q25</f>
        <v>14.285714285714286</v>
      </c>
      <c r="S25" s="268"/>
      <c r="T25" s="269"/>
    </row>
    <row r="26" spans="1:20" s="127" customFormat="1" ht="15.9" customHeight="1" x14ac:dyDescent="0.15">
      <c r="A26" s="214"/>
      <c r="B26" s="215"/>
      <c r="C26" s="241" t="s">
        <v>71</v>
      </c>
      <c r="D26" s="242"/>
      <c r="E26" s="243" t="s">
        <v>48</v>
      </c>
      <c r="F26" s="244"/>
      <c r="G26" s="244"/>
      <c r="H26" s="245" t="s">
        <v>72</v>
      </c>
      <c r="I26" s="245"/>
      <c r="J26" s="246"/>
      <c r="K26" s="245"/>
      <c r="L26" s="247"/>
      <c r="M26" s="248"/>
      <c r="N26" s="248"/>
      <c r="O26" s="248"/>
      <c r="P26" s="249"/>
      <c r="Q26" s="250"/>
      <c r="R26" s="251"/>
      <c r="S26" s="252"/>
      <c r="T26" s="253"/>
    </row>
    <row r="27" spans="1:20" s="127" customFormat="1" ht="15.9" customHeight="1" x14ac:dyDescent="0.15">
      <c r="A27" s="214"/>
      <c r="B27" s="215"/>
      <c r="C27" s="254" t="s">
        <v>54</v>
      </c>
      <c r="D27" s="242"/>
      <c r="E27" s="150"/>
      <c r="F27" s="151"/>
      <c r="G27" s="151"/>
      <c r="H27" s="255">
        <v>300</v>
      </c>
      <c r="I27" s="256"/>
      <c r="J27" s="256"/>
      <c r="K27" s="256"/>
      <c r="L27" s="256"/>
      <c r="M27" s="154"/>
      <c r="N27" s="155"/>
      <c r="O27" s="155"/>
      <c r="P27" s="156"/>
      <c r="Q27" s="157"/>
      <c r="R27" s="158"/>
      <c r="S27" s="257"/>
      <c r="T27" s="258"/>
    </row>
    <row r="28" spans="1:20" s="127" customFormat="1" ht="15.9" customHeight="1" x14ac:dyDescent="0.15">
      <c r="A28" s="214"/>
      <c r="B28" s="215"/>
      <c r="C28" s="259">
        <f>[1]基準ﾚｰﾄ!$B$13</f>
        <v>1500</v>
      </c>
      <c r="D28" s="242"/>
      <c r="E28" s="260"/>
      <c r="F28" s="261"/>
      <c r="G28" s="261"/>
      <c r="H28" s="262">
        <f>$C28/H27</f>
        <v>5</v>
      </c>
      <c r="I28" s="262"/>
      <c r="J28" s="262"/>
      <c r="K28" s="262"/>
      <c r="L28" s="262"/>
      <c r="M28" s="263"/>
      <c r="N28" s="264"/>
      <c r="O28" s="264"/>
      <c r="P28" s="265">
        <f>SUM(H28:O28)</f>
        <v>5</v>
      </c>
      <c r="Q28" s="266">
        <v>1</v>
      </c>
      <c r="R28" s="267">
        <f>P28*Q28</f>
        <v>5</v>
      </c>
      <c r="S28" s="268"/>
      <c r="T28" s="269"/>
    </row>
    <row r="29" spans="1:20" s="127" customFormat="1" ht="15.9" customHeight="1" x14ac:dyDescent="0.15">
      <c r="A29" s="214"/>
      <c r="B29" s="215"/>
      <c r="C29" s="241" t="s">
        <v>73</v>
      </c>
      <c r="D29" s="242"/>
      <c r="E29" s="243" t="s">
        <v>48</v>
      </c>
      <c r="F29" s="244"/>
      <c r="G29" s="244"/>
      <c r="H29" s="245" t="s">
        <v>74</v>
      </c>
      <c r="I29" s="245" t="s">
        <v>75</v>
      </c>
      <c r="J29" s="246" t="s">
        <v>76</v>
      </c>
      <c r="K29" s="245"/>
      <c r="L29" s="247"/>
      <c r="M29" s="248"/>
      <c r="N29" s="248"/>
      <c r="O29" s="248"/>
      <c r="P29" s="249"/>
      <c r="Q29" s="250"/>
      <c r="R29" s="251"/>
      <c r="S29" s="252"/>
      <c r="T29" s="253"/>
    </row>
    <row r="30" spans="1:20" s="127" customFormat="1" ht="15.9" customHeight="1" x14ac:dyDescent="0.15">
      <c r="A30" s="214"/>
      <c r="B30" s="215"/>
      <c r="C30" s="254" t="s">
        <v>54</v>
      </c>
      <c r="D30" s="242"/>
      <c r="E30" s="150"/>
      <c r="F30" s="151"/>
      <c r="G30" s="151"/>
      <c r="H30" s="256">
        <v>600</v>
      </c>
      <c r="I30" s="256">
        <v>600</v>
      </c>
      <c r="J30" s="256">
        <v>600</v>
      </c>
      <c r="K30" s="256"/>
      <c r="L30" s="256"/>
      <c r="M30" s="154"/>
      <c r="N30" s="155"/>
      <c r="O30" s="155"/>
      <c r="P30" s="156"/>
      <c r="Q30" s="157"/>
      <c r="R30" s="158"/>
      <c r="S30" s="257"/>
      <c r="T30" s="258"/>
    </row>
    <row r="31" spans="1:20" s="127" customFormat="1" ht="15.9" customHeight="1" x14ac:dyDescent="0.15">
      <c r="A31" s="214"/>
      <c r="B31" s="215"/>
      <c r="C31" s="259">
        <f>[1]基準ﾚｰﾄ!$B$13</f>
        <v>1500</v>
      </c>
      <c r="D31" s="242"/>
      <c r="E31" s="260"/>
      <c r="F31" s="261"/>
      <c r="G31" s="261"/>
      <c r="H31" s="262">
        <f>$C31/H30</f>
        <v>2.5</v>
      </c>
      <c r="I31" s="262">
        <f>$C31/I30</f>
        <v>2.5</v>
      </c>
      <c r="J31" s="262">
        <f>$C31/J30</f>
        <v>2.5</v>
      </c>
      <c r="K31" s="262"/>
      <c r="L31" s="262"/>
      <c r="M31" s="263"/>
      <c r="N31" s="264"/>
      <c r="O31" s="264"/>
      <c r="P31" s="265">
        <f>SUM(H31:O31)</f>
        <v>7.5</v>
      </c>
      <c r="Q31" s="266">
        <v>1</v>
      </c>
      <c r="R31" s="267">
        <f>P31*Q31</f>
        <v>7.5</v>
      </c>
      <c r="S31" s="268"/>
      <c r="T31" s="269"/>
    </row>
    <row r="32" spans="1:20" s="127" customFormat="1" ht="15.9" customHeight="1" x14ac:dyDescent="0.15">
      <c r="A32" s="214"/>
      <c r="B32" s="215"/>
      <c r="C32" s="270">
        <v>212026</v>
      </c>
      <c r="D32" s="271" t="s">
        <v>77</v>
      </c>
      <c r="E32" s="272" t="s">
        <v>78</v>
      </c>
      <c r="F32" s="273"/>
      <c r="G32" s="273"/>
      <c r="H32" s="274" t="s">
        <v>79</v>
      </c>
      <c r="I32" s="275"/>
      <c r="J32" s="276"/>
      <c r="K32" s="275"/>
      <c r="L32" s="277"/>
      <c r="M32" s="277"/>
      <c r="N32" s="277"/>
      <c r="O32" s="277"/>
      <c r="P32" s="278"/>
      <c r="Q32" s="279"/>
      <c r="R32" s="280"/>
      <c r="S32" s="281"/>
      <c r="T32" s="282"/>
    </row>
    <row r="33" spans="1:20" s="127" customFormat="1" ht="15.9" customHeight="1" x14ac:dyDescent="0.15">
      <c r="A33" s="214"/>
      <c r="B33" s="215"/>
      <c r="C33" s="270" t="s">
        <v>80</v>
      </c>
      <c r="D33" s="283"/>
      <c r="E33" s="284">
        <v>0.75700000000000001</v>
      </c>
      <c r="F33" s="285"/>
      <c r="G33" s="285"/>
      <c r="H33" s="286">
        <f>VLOOKUP($C32,[1]ﾍﾞﾄﾅﾑｸﾛｰﾑﾒｯｷ単価!$D:$L,9,FALSE)</f>
        <v>3876</v>
      </c>
      <c r="I33" s="287"/>
      <c r="J33" s="288"/>
      <c r="K33" s="287"/>
      <c r="L33" s="287"/>
      <c r="M33" s="289"/>
      <c r="N33" s="290"/>
      <c r="O33" s="290"/>
      <c r="P33" s="291"/>
      <c r="Q33" s="292"/>
      <c r="R33" s="293"/>
      <c r="S33" s="294"/>
      <c r="T33" s="295"/>
    </row>
    <row r="34" spans="1:20" s="127" customFormat="1" ht="15.9" customHeight="1" thickBot="1" x14ac:dyDescent="0.2">
      <c r="A34" s="214"/>
      <c r="B34" s="215"/>
      <c r="C34" s="296"/>
      <c r="D34" s="297"/>
      <c r="E34" s="298"/>
      <c r="F34" s="299"/>
      <c r="G34" s="299"/>
      <c r="H34" s="300">
        <f>H33*[1]基準ﾚｰﾄ!$E$5</f>
        <v>24.225000000000001</v>
      </c>
      <c r="I34" s="301"/>
      <c r="J34" s="301"/>
      <c r="K34" s="302"/>
      <c r="L34" s="303"/>
      <c r="M34" s="304"/>
      <c r="N34" s="305"/>
      <c r="O34" s="305"/>
      <c r="P34" s="302">
        <f>SUM(H34:O34)</f>
        <v>24.225000000000001</v>
      </c>
      <c r="Q34" s="306">
        <v>1</v>
      </c>
      <c r="R34" s="307">
        <f>P34*Q34</f>
        <v>24.225000000000001</v>
      </c>
      <c r="S34" s="308"/>
      <c r="T34" s="309"/>
    </row>
    <row r="35" spans="1:20" ht="15.9" customHeight="1" thickTop="1" x14ac:dyDescent="0.2">
      <c r="A35" s="214"/>
      <c r="B35" s="215"/>
      <c r="C35" s="310">
        <v>212912</v>
      </c>
      <c r="D35" s="311"/>
      <c r="E35" s="312" t="s">
        <v>81</v>
      </c>
      <c r="F35" s="313"/>
      <c r="G35" s="313"/>
      <c r="H35" s="314">
        <v>1</v>
      </c>
      <c r="I35" s="315">
        <v>0.02</v>
      </c>
      <c r="J35" s="316" t="s">
        <v>82</v>
      </c>
      <c r="K35" s="46" t="s">
        <v>83</v>
      </c>
      <c r="L35" s="46"/>
      <c r="M35" s="95"/>
      <c r="N35" s="317"/>
      <c r="O35" s="46" t="s">
        <v>84</v>
      </c>
      <c r="P35" s="318"/>
      <c r="Q35" s="319"/>
      <c r="R35" s="320"/>
      <c r="S35" s="85"/>
      <c r="T35" s="321"/>
    </row>
    <row r="36" spans="1:20" ht="15.9" customHeight="1" x14ac:dyDescent="0.2">
      <c r="A36" s="214"/>
      <c r="B36" s="215"/>
      <c r="C36" s="322" t="s">
        <v>85</v>
      </c>
      <c r="D36" s="323"/>
      <c r="E36" s="324">
        <v>3</v>
      </c>
      <c r="F36" s="325">
        <v>50</v>
      </c>
      <c r="G36" s="326" t="s">
        <v>86</v>
      </c>
      <c r="H36" s="327">
        <v>40</v>
      </c>
      <c r="I36" s="328">
        <f>E36*F36*H36*7.85/1000000</f>
        <v>4.7100000000000003E-2</v>
      </c>
      <c r="J36" s="329">
        <v>1000</v>
      </c>
      <c r="K36" s="330">
        <f>[1]基準ﾚｰﾄ!$B$10</f>
        <v>1.4</v>
      </c>
      <c r="L36" s="331"/>
      <c r="M36" s="332"/>
      <c r="N36" s="333"/>
      <c r="O36" s="229">
        <f>[1]基準ﾚｰﾄ!$E$6</f>
        <v>0.05</v>
      </c>
      <c r="P36" s="334"/>
      <c r="Q36" s="335"/>
      <c r="R36" s="69"/>
      <c r="S36" s="85"/>
      <c r="T36" s="336"/>
    </row>
    <row r="37" spans="1:20" ht="15.9" customHeight="1" x14ac:dyDescent="0.2">
      <c r="A37" s="214"/>
      <c r="B37" s="215"/>
      <c r="C37" s="337"/>
      <c r="D37" s="338"/>
      <c r="E37" s="339">
        <f>[1]基準ﾚｰﾄ!$B$4</f>
        <v>4000</v>
      </c>
      <c r="F37" s="340"/>
      <c r="G37" s="341"/>
      <c r="H37" s="342">
        <f>VLOOKUP(E35,[1]鋼材単価ﾏｽﾀ!$C:$V,16,FALSE)</f>
        <v>125</v>
      </c>
      <c r="I37" s="343">
        <f>H37*I36/H35</f>
        <v>5.8875000000000002</v>
      </c>
      <c r="J37" s="344">
        <f>E37/J36</f>
        <v>4</v>
      </c>
      <c r="K37" s="236">
        <f>K36</f>
        <v>1.4</v>
      </c>
      <c r="L37" s="345"/>
      <c r="M37" s="343"/>
      <c r="N37" s="346"/>
      <c r="O37" s="347">
        <f>SUM(I37:N37)*O36</f>
        <v>0.56437499999999996</v>
      </c>
      <c r="P37" s="348">
        <f>SUM(I37:O37)</f>
        <v>11.851875</v>
      </c>
      <c r="Q37" s="349">
        <v>1</v>
      </c>
      <c r="R37" s="81">
        <f>P37*Q37</f>
        <v>11.851875</v>
      </c>
      <c r="S37" s="82"/>
      <c r="T37" s="350"/>
    </row>
    <row r="38" spans="1:20" s="127" customFormat="1" ht="15.9" customHeight="1" x14ac:dyDescent="0.15">
      <c r="A38" s="214"/>
      <c r="B38" s="215"/>
      <c r="C38" s="351" t="s">
        <v>87</v>
      </c>
      <c r="D38" s="271" t="s">
        <v>88</v>
      </c>
      <c r="E38" s="243" t="s">
        <v>48</v>
      </c>
      <c r="F38" s="244"/>
      <c r="G38" s="244"/>
      <c r="H38" s="352" t="s">
        <v>89</v>
      </c>
      <c r="I38" s="247"/>
      <c r="J38" s="353"/>
      <c r="K38" s="247"/>
      <c r="L38" s="248"/>
      <c r="M38" s="248"/>
      <c r="N38" s="248"/>
      <c r="O38" s="248"/>
      <c r="P38" s="249"/>
      <c r="Q38" s="250"/>
      <c r="R38" s="251"/>
      <c r="S38" s="354"/>
      <c r="T38" s="355"/>
    </row>
    <row r="39" spans="1:20" s="127" customFormat="1" ht="15.9" customHeight="1" x14ac:dyDescent="0.15">
      <c r="A39" s="214"/>
      <c r="B39" s="215"/>
      <c r="C39" s="356" t="s">
        <v>90</v>
      </c>
      <c r="D39" s="283"/>
      <c r="E39" s="150"/>
      <c r="F39" s="151"/>
      <c r="G39" s="151"/>
      <c r="H39" s="152">
        <v>1000</v>
      </c>
      <c r="I39" s="152"/>
      <c r="J39" s="153"/>
      <c r="K39" s="152"/>
      <c r="L39" s="152"/>
      <c r="M39" s="154"/>
      <c r="N39" s="155"/>
      <c r="O39" s="155"/>
      <c r="P39" s="156"/>
      <c r="Q39" s="157"/>
      <c r="R39" s="158"/>
      <c r="S39" s="159"/>
      <c r="T39" s="357"/>
    </row>
    <row r="40" spans="1:20" s="127" customFormat="1" ht="15.9" customHeight="1" x14ac:dyDescent="0.15">
      <c r="A40" s="214"/>
      <c r="B40" s="215"/>
      <c r="C40" s="358">
        <f>[1]基準ﾚｰﾄ!$B$13</f>
        <v>1500</v>
      </c>
      <c r="D40" s="359"/>
      <c r="E40" s="260"/>
      <c r="F40" s="261"/>
      <c r="G40" s="261"/>
      <c r="H40" s="360">
        <f>$C$40/H39</f>
        <v>1.5</v>
      </c>
      <c r="I40" s="360"/>
      <c r="J40" s="360"/>
      <c r="K40" s="265"/>
      <c r="L40" s="361"/>
      <c r="M40" s="263"/>
      <c r="N40" s="264"/>
      <c r="O40" s="264"/>
      <c r="P40" s="265">
        <f>SUM(H40:O40)</f>
        <v>1.5</v>
      </c>
      <c r="Q40" s="266">
        <v>1</v>
      </c>
      <c r="R40" s="362">
        <f>P40*Q40</f>
        <v>1.5</v>
      </c>
      <c r="S40" s="363"/>
      <c r="T40" s="364"/>
    </row>
    <row r="41" spans="1:20" s="127" customFormat="1" ht="15.9" customHeight="1" x14ac:dyDescent="0.15">
      <c r="A41" s="214"/>
      <c r="B41" s="215"/>
      <c r="C41" s="365"/>
      <c r="D41" s="283" t="s">
        <v>88</v>
      </c>
      <c r="E41" s="366" t="s">
        <v>48</v>
      </c>
      <c r="F41" s="367"/>
      <c r="G41" s="367"/>
      <c r="H41" s="274" t="s">
        <v>91</v>
      </c>
      <c r="I41" s="275"/>
      <c r="J41" s="276"/>
      <c r="K41" s="275"/>
      <c r="L41" s="277"/>
      <c r="M41" s="277"/>
      <c r="N41" s="277"/>
      <c r="O41" s="277"/>
      <c r="P41" s="278"/>
      <c r="Q41" s="279"/>
      <c r="R41" s="280"/>
      <c r="S41" s="281"/>
      <c r="T41" s="282"/>
    </row>
    <row r="42" spans="1:20" s="127" customFormat="1" ht="15.9" customHeight="1" x14ac:dyDescent="0.15">
      <c r="A42" s="214"/>
      <c r="B42" s="215"/>
      <c r="C42" s="270" t="s">
        <v>80</v>
      </c>
      <c r="D42" s="283"/>
      <c r="E42" s="368"/>
      <c r="F42" s="369"/>
      <c r="G42" s="369"/>
      <c r="H42" s="370">
        <v>1747</v>
      </c>
      <c r="I42" s="287"/>
      <c r="J42" s="288"/>
      <c r="K42" s="287"/>
      <c r="L42" s="287"/>
      <c r="M42" s="289"/>
      <c r="N42" s="290"/>
      <c r="O42" s="290"/>
      <c r="P42" s="291"/>
      <c r="Q42" s="292"/>
      <c r="R42" s="293"/>
      <c r="S42" s="294"/>
      <c r="T42" s="295"/>
    </row>
    <row r="43" spans="1:20" s="127" customFormat="1" ht="15.9" customHeight="1" x14ac:dyDescent="0.15">
      <c r="A43" s="214"/>
      <c r="B43" s="215"/>
      <c r="C43" s="371"/>
      <c r="D43" s="359"/>
      <c r="E43" s="372"/>
      <c r="F43" s="373"/>
      <c r="G43" s="373"/>
      <c r="H43" s="374">
        <f>H42*[1]基準ﾚｰﾄ!$E$5</f>
        <v>10.918750000000001</v>
      </c>
      <c r="I43" s="375"/>
      <c r="J43" s="375"/>
      <c r="K43" s="376"/>
      <c r="L43" s="377"/>
      <c r="M43" s="378"/>
      <c r="N43" s="379"/>
      <c r="O43" s="379"/>
      <c r="P43" s="376">
        <f>SUM(H43:O43)</f>
        <v>10.918750000000001</v>
      </c>
      <c r="Q43" s="380">
        <v>1</v>
      </c>
      <c r="R43" s="381">
        <f>P43*Q43</f>
        <v>10.918750000000001</v>
      </c>
      <c r="S43" s="382"/>
      <c r="T43" s="383"/>
    </row>
    <row r="44" spans="1:20" ht="15.9" customHeight="1" x14ac:dyDescent="0.2">
      <c r="A44" s="214"/>
      <c r="B44" s="215"/>
      <c r="C44" s="384">
        <v>212069</v>
      </c>
      <c r="D44" s="323"/>
      <c r="E44" s="88" t="s">
        <v>2</v>
      </c>
      <c r="F44" s="89"/>
      <c r="G44" s="90"/>
      <c r="H44" s="44" t="s">
        <v>92</v>
      </c>
      <c r="I44" s="385" t="s">
        <v>23</v>
      </c>
      <c r="J44" s="386" t="s">
        <v>24</v>
      </c>
      <c r="K44" s="44" t="s">
        <v>42</v>
      </c>
      <c r="L44" s="46"/>
      <c r="M44" s="95"/>
      <c r="N44" s="317"/>
      <c r="O44" s="46" t="s">
        <v>26</v>
      </c>
      <c r="P44" s="318"/>
      <c r="Q44" s="319"/>
      <c r="R44" s="320"/>
      <c r="S44" s="85"/>
      <c r="T44" s="321"/>
    </row>
    <row r="45" spans="1:20" ht="15.9" customHeight="1" x14ac:dyDescent="0.2">
      <c r="A45" s="214"/>
      <c r="B45" s="215"/>
      <c r="C45" s="387" t="s">
        <v>93</v>
      </c>
      <c r="D45" s="323"/>
      <c r="E45" s="100" t="s">
        <v>36</v>
      </c>
      <c r="F45" s="101"/>
      <c r="G45" s="102"/>
      <c r="H45" s="388" t="s">
        <v>94</v>
      </c>
      <c r="I45" s="225">
        <v>3.8999999999999998E-3</v>
      </c>
      <c r="J45" s="389"/>
      <c r="K45" s="63">
        <f>VLOOKUP($C44,[1]中国仕入れﾏｽﾀｰ!$A:$G,6,FALSE)</f>
        <v>5.5E-2</v>
      </c>
      <c r="L45" s="390"/>
      <c r="M45" s="65"/>
      <c r="N45" s="63"/>
      <c r="O45" s="229">
        <f>[1]基準ﾚｰﾄ!$E$6</f>
        <v>0.05</v>
      </c>
      <c r="P45" s="334"/>
      <c r="Q45" s="335"/>
      <c r="R45" s="69"/>
      <c r="S45" s="85"/>
      <c r="T45" s="336"/>
    </row>
    <row r="46" spans="1:20" ht="15.9" customHeight="1" x14ac:dyDescent="0.2">
      <c r="A46" s="214"/>
      <c r="B46" s="215"/>
      <c r="C46" s="391"/>
      <c r="D46" s="338"/>
      <c r="E46" s="72"/>
      <c r="F46" s="73"/>
      <c r="G46" s="74"/>
      <c r="H46" s="392"/>
      <c r="I46" s="233"/>
      <c r="J46" s="393"/>
      <c r="K46" s="347">
        <f>K45*[1]基準ﾚｰﾄ!$E$4</f>
        <v>1.21</v>
      </c>
      <c r="L46" s="345"/>
      <c r="M46" s="394"/>
      <c r="N46" s="346"/>
      <c r="O46" s="395">
        <f>SUM(K46:N46)*O45</f>
        <v>6.0499999999999998E-2</v>
      </c>
      <c r="P46" s="348">
        <f>SUM(K46:O46)</f>
        <v>1.2705</v>
      </c>
      <c r="Q46" s="349">
        <v>1</v>
      </c>
      <c r="R46" s="81">
        <f>P46*Q46</f>
        <v>1.2705</v>
      </c>
      <c r="S46" s="82"/>
      <c r="T46" s="350"/>
    </row>
    <row r="47" spans="1:20" ht="15.9" customHeight="1" x14ac:dyDescent="0.2">
      <c r="A47" s="214"/>
      <c r="B47" s="215"/>
      <c r="C47" s="384">
        <v>212358</v>
      </c>
      <c r="D47" s="323"/>
      <c r="E47" s="88" t="s">
        <v>2</v>
      </c>
      <c r="F47" s="89"/>
      <c r="G47" s="90"/>
      <c r="H47" s="44" t="s">
        <v>92</v>
      </c>
      <c r="I47" s="385" t="s">
        <v>23</v>
      </c>
      <c r="J47" s="386" t="s">
        <v>24</v>
      </c>
      <c r="K47" s="44" t="s">
        <v>42</v>
      </c>
      <c r="L47" s="46"/>
      <c r="M47" s="95"/>
      <c r="N47" s="317"/>
      <c r="O47" s="46" t="s">
        <v>26</v>
      </c>
      <c r="P47" s="318"/>
      <c r="Q47" s="319"/>
      <c r="R47" s="320"/>
      <c r="S47" s="85"/>
      <c r="T47" s="321"/>
    </row>
    <row r="48" spans="1:20" ht="15.9" customHeight="1" x14ac:dyDescent="0.2">
      <c r="A48" s="214"/>
      <c r="B48" s="215"/>
      <c r="C48" s="387" t="s">
        <v>41</v>
      </c>
      <c r="D48" s="323"/>
      <c r="E48" s="100" t="s">
        <v>36</v>
      </c>
      <c r="F48" s="101"/>
      <c r="G48" s="102"/>
      <c r="H48" s="388" t="s">
        <v>94</v>
      </c>
      <c r="I48" s="225">
        <v>4.4000000000000003E-3</v>
      </c>
      <c r="J48" s="389"/>
      <c r="K48" s="63">
        <f>VLOOKUP($C47,[1]中国仕入れﾏｽﾀｰ!$A:$G,6,FALSE)</f>
        <v>7.1999999999999995E-2</v>
      </c>
      <c r="L48" s="390"/>
      <c r="M48" s="65"/>
      <c r="N48" s="63"/>
      <c r="O48" s="229">
        <f>[1]基準ﾚｰﾄ!$E$6</f>
        <v>0.05</v>
      </c>
      <c r="P48" s="334"/>
      <c r="Q48" s="335"/>
      <c r="R48" s="69"/>
      <c r="S48" s="85"/>
      <c r="T48" s="336"/>
    </row>
    <row r="49" spans="1:20" ht="15.9" customHeight="1" x14ac:dyDescent="0.2">
      <c r="A49" s="214"/>
      <c r="B49" s="215"/>
      <c r="C49" s="391"/>
      <c r="D49" s="338"/>
      <c r="E49" s="72"/>
      <c r="F49" s="73"/>
      <c r="G49" s="74"/>
      <c r="H49" s="392"/>
      <c r="I49" s="233"/>
      <c r="J49" s="393"/>
      <c r="K49" s="347">
        <f>K48*[1]基準ﾚｰﾄ!$E$4</f>
        <v>1.5839999999999999</v>
      </c>
      <c r="L49" s="345"/>
      <c r="M49" s="394"/>
      <c r="N49" s="346"/>
      <c r="O49" s="395">
        <f>SUM(K49:N49)*O48</f>
        <v>7.9199999999999993E-2</v>
      </c>
      <c r="P49" s="348">
        <f>SUM(K49:O49)</f>
        <v>1.6631999999999998</v>
      </c>
      <c r="Q49" s="349">
        <v>1</v>
      </c>
      <c r="R49" s="81">
        <f>P49*Q49</f>
        <v>1.6631999999999998</v>
      </c>
      <c r="S49" s="82"/>
      <c r="T49" s="350"/>
    </row>
    <row r="50" spans="1:20" ht="15.9" customHeight="1" x14ac:dyDescent="0.2">
      <c r="A50" s="214"/>
      <c r="B50" s="215"/>
      <c r="C50" s="396">
        <v>212309</v>
      </c>
      <c r="D50" s="311"/>
      <c r="E50" s="88" t="s">
        <v>2</v>
      </c>
      <c r="F50" s="89"/>
      <c r="G50" s="90"/>
      <c r="H50" s="91" t="s">
        <v>92</v>
      </c>
      <c r="I50" s="397" t="s">
        <v>23</v>
      </c>
      <c r="J50" s="398" t="s">
        <v>24</v>
      </c>
      <c r="K50" s="44" t="s">
        <v>42</v>
      </c>
      <c r="L50" s="46"/>
      <c r="M50" s="95"/>
      <c r="N50" s="317"/>
      <c r="O50" s="46" t="s">
        <v>26</v>
      </c>
      <c r="P50" s="318"/>
      <c r="Q50" s="319"/>
      <c r="R50" s="320"/>
      <c r="S50" s="85"/>
      <c r="T50" s="321"/>
    </row>
    <row r="51" spans="1:20" ht="15.9" customHeight="1" x14ac:dyDescent="0.2">
      <c r="A51" s="214"/>
      <c r="B51" s="215"/>
      <c r="C51" s="399" t="s">
        <v>95</v>
      </c>
      <c r="D51" s="323"/>
      <c r="E51" s="100"/>
      <c r="F51" s="101"/>
      <c r="G51" s="102"/>
      <c r="H51" s="388" t="s">
        <v>94</v>
      </c>
      <c r="I51" s="400"/>
      <c r="J51" s="389"/>
      <c r="K51" s="63">
        <f>VLOOKUP($C50,[1]中国仕入れﾏｽﾀｰ!$A:$G,6,FALSE)</f>
        <v>0.08</v>
      </c>
      <c r="L51" s="332"/>
      <c r="M51" s="65"/>
      <c r="N51" s="401"/>
      <c r="O51" s="229">
        <f>[1]基準ﾚｰﾄ!$E$6</f>
        <v>0.05</v>
      </c>
      <c r="P51" s="334"/>
      <c r="Q51" s="335"/>
      <c r="R51" s="69"/>
      <c r="S51" s="85"/>
      <c r="T51" s="336"/>
    </row>
    <row r="52" spans="1:20" ht="15.9" customHeight="1" thickBot="1" x14ac:dyDescent="0.25">
      <c r="A52" s="214"/>
      <c r="B52" s="215"/>
      <c r="C52" s="402"/>
      <c r="D52" s="403"/>
      <c r="E52" s="404"/>
      <c r="F52" s="405"/>
      <c r="G52" s="406"/>
      <c r="H52" s="407"/>
      <c r="I52" s="408"/>
      <c r="J52" s="409"/>
      <c r="K52" s="410">
        <f>K51*[1]基準ﾚｰﾄ!$E$4</f>
        <v>1.76</v>
      </c>
      <c r="L52" s="411"/>
      <c r="M52" s="412"/>
      <c r="N52" s="413"/>
      <c r="O52" s="414">
        <f>SUM(K52:N52)*O51</f>
        <v>8.8000000000000009E-2</v>
      </c>
      <c r="P52" s="415">
        <f>SUM(K52:O52)</f>
        <v>1.8480000000000001</v>
      </c>
      <c r="Q52" s="416">
        <v>1</v>
      </c>
      <c r="R52" s="417">
        <f>P52*Q52</f>
        <v>1.8480000000000001</v>
      </c>
      <c r="S52" s="418"/>
      <c r="T52" s="419"/>
    </row>
    <row r="53" spans="1:20" s="127" customFormat="1" ht="15.9" customHeight="1" thickTop="1" x14ac:dyDescent="0.15">
      <c r="A53" s="214"/>
      <c r="B53" s="215"/>
      <c r="C53" s="420" t="s">
        <v>96</v>
      </c>
      <c r="D53" s="283" t="s">
        <v>88</v>
      </c>
      <c r="E53" s="421" t="s">
        <v>48</v>
      </c>
      <c r="F53" s="422"/>
      <c r="G53" s="422"/>
      <c r="H53" s="423" t="s">
        <v>97</v>
      </c>
      <c r="I53" s="423" t="s">
        <v>98</v>
      </c>
      <c r="J53" s="424" t="s">
        <v>99</v>
      </c>
      <c r="K53" s="424"/>
      <c r="L53" s="425"/>
      <c r="M53" s="425"/>
      <c r="N53" s="425"/>
      <c r="O53" s="425"/>
      <c r="P53" s="426"/>
      <c r="Q53" s="427"/>
      <c r="R53" s="428"/>
      <c r="S53" s="429"/>
      <c r="T53" s="430"/>
    </row>
    <row r="54" spans="1:20" s="127" customFormat="1" ht="15.9" customHeight="1" x14ac:dyDescent="0.15">
      <c r="A54" s="214"/>
      <c r="B54" s="215"/>
      <c r="C54" s="420" t="s">
        <v>100</v>
      </c>
      <c r="D54" s="283"/>
      <c r="E54" s="150"/>
      <c r="F54" s="151"/>
      <c r="G54" s="151"/>
      <c r="H54" s="152">
        <v>1000</v>
      </c>
      <c r="I54" s="152">
        <v>600</v>
      </c>
      <c r="J54" s="152">
        <v>300</v>
      </c>
      <c r="K54" s="152"/>
      <c r="L54" s="152"/>
      <c r="M54" s="154"/>
      <c r="N54" s="155"/>
      <c r="O54" s="155"/>
      <c r="P54" s="156"/>
      <c r="Q54" s="157"/>
      <c r="R54" s="158"/>
      <c r="S54" s="159"/>
      <c r="T54" s="357"/>
    </row>
    <row r="55" spans="1:20" s="127" customFormat="1" ht="15.9" customHeight="1" thickBot="1" x14ac:dyDescent="0.2">
      <c r="A55" s="431"/>
      <c r="B55" s="432"/>
      <c r="C55" s="433">
        <f>[1]基準ﾚｰﾄ!$B$16</f>
        <v>1500</v>
      </c>
      <c r="D55" s="434"/>
      <c r="E55" s="165"/>
      <c r="F55" s="166"/>
      <c r="G55" s="166"/>
      <c r="H55" s="435">
        <f>$C$55/H54</f>
        <v>1.5</v>
      </c>
      <c r="I55" s="435">
        <f t="shared" ref="I55:J55" si="0">$C$55/I54</f>
        <v>2.5</v>
      </c>
      <c r="J55" s="435">
        <f t="shared" si="0"/>
        <v>5</v>
      </c>
      <c r="K55" s="170"/>
      <c r="L55" s="184"/>
      <c r="M55" s="168"/>
      <c r="N55" s="169"/>
      <c r="O55" s="169"/>
      <c r="P55" s="170">
        <f>SUM(H55:O55)</f>
        <v>9</v>
      </c>
      <c r="Q55" s="171">
        <v>1</v>
      </c>
      <c r="R55" s="172">
        <f>P55*Q55</f>
        <v>9</v>
      </c>
      <c r="S55" s="173"/>
      <c r="T55" s="436"/>
    </row>
    <row r="56" spans="1:20" s="127" customFormat="1" ht="16.5" customHeight="1" thickBot="1" x14ac:dyDescent="0.25">
      <c r="A56" s="437"/>
      <c r="B56" s="209"/>
      <c r="C56" s="438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439" t="s">
        <v>101</v>
      </c>
      <c r="P56" s="439"/>
      <c r="Q56" s="213"/>
      <c r="R56" s="125">
        <f>SUM(R17:R55)</f>
        <v>109.70553928571429</v>
      </c>
      <c r="S56" s="125"/>
    </row>
    <row r="57" spans="1:20" ht="15.9" customHeight="1" x14ac:dyDescent="0.2">
      <c r="A57" s="440"/>
      <c r="B57" s="441"/>
      <c r="C57" s="186">
        <v>137140</v>
      </c>
      <c r="D57" s="187"/>
      <c r="E57" s="188" t="s">
        <v>2</v>
      </c>
      <c r="F57" s="189"/>
      <c r="G57" s="190"/>
      <c r="H57" s="191" t="s">
        <v>22</v>
      </c>
      <c r="I57" s="191" t="s">
        <v>23</v>
      </c>
      <c r="J57" s="191" t="s">
        <v>24</v>
      </c>
      <c r="K57" s="192" t="s">
        <v>25</v>
      </c>
      <c r="L57" s="191"/>
      <c r="M57" s="193"/>
      <c r="N57" s="193"/>
      <c r="O57" s="193" t="s">
        <v>26</v>
      </c>
      <c r="P57" s="194"/>
      <c r="Q57" s="195"/>
      <c r="R57" s="196"/>
      <c r="S57" s="197"/>
      <c r="T57" s="442"/>
    </row>
    <row r="58" spans="1:20" ht="15.9" customHeight="1" x14ac:dyDescent="0.2">
      <c r="A58" s="443"/>
      <c r="B58" s="444"/>
      <c r="C58" s="55" t="s">
        <v>102</v>
      </c>
      <c r="D58" s="56"/>
      <c r="E58" s="57" t="s">
        <v>36</v>
      </c>
      <c r="F58" s="58"/>
      <c r="G58" s="59"/>
      <c r="H58" s="60" t="s">
        <v>30</v>
      </c>
      <c r="I58" s="61"/>
      <c r="J58" s="62"/>
      <c r="K58" s="63">
        <f>VLOOKUP($C57,[1]中国仕入れﾏｽﾀｰ!$A:$G,6,FALSE)</f>
        <v>0.8</v>
      </c>
      <c r="L58" s="64"/>
      <c r="M58" s="65"/>
      <c r="N58" s="63"/>
      <c r="O58" s="66">
        <f>[1]基準ﾚｰﾄ!$E$6</f>
        <v>0.05</v>
      </c>
      <c r="P58" s="67"/>
      <c r="Q58" s="68"/>
      <c r="R58" s="69"/>
      <c r="S58" s="85"/>
      <c r="T58" s="70"/>
    </row>
    <row r="59" spans="1:20" ht="15.9" customHeight="1" x14ac:dyDescent="0.2">
      <c r="A59" s="443"/>
      <c r="B59" s="444"/>
      <c r="C59" s="71"/>
      <c r="D59" s="56"/>
      <c r="E59" s="72"/>
      <c r="F59" s="73"/>
      <c r="G59" s="74"/>
      <c r="H59" s="75"/>
      <c r="I59" s="76"/>
      <c r="J59" s="77"/>
      <c r="K59" s="78">
        <f>K58*[1]基準ﾚｰﾄ!$E$4</f>
        <v>17.600000000000001</v>
      </c>
      <c r="L59" s="78"/>
      <c r="M59" s="79"/>
      <c r="N59" s="200"/>
      <c r="O59" s="78">
        <f>SUM(K59:N59)*O58</f>
        <v>0.88000000000000012</v>
      </c>
      <c r="P59" s="80">
        <f>SUM(K59:O59)</f>
        <v>18.48</v>
      </c>
      <c r="Q59" s="79">
        <v>1</v>
      </c>
      <c r="R59" s="81">
        <f>P59*Q59</f>
        <v>18.48</v>
      </c>
      <c r="S59" s="82"/>
      <c r="T59" s="83"/>
    </row>
    <row r="60" spans="1:20" ht="15.9" customHeight="1" x14ac:dyDescent="0.2">
      <c r="A60" s="443"/>
      <c r="B60" s="444"/>
      <c r="C60" s="39">
        <v>137093</v>
      </c>
      <c r="D60" s="40"/>
      <c r="E60" s="41" t="s">
        <v>2</v>
      </c>
      <c r="F60" s="42"/>
      <c r="G60" s="43"/>
      <c r="H60" s="44" t="s">
        <v>22</v>
      </c>
      <c r="I60" s="44" t="s">
        <v>23</v>
      </c>
      <c r="J60" s="44" t="s">
        <v>24</v>
      </c>
      <c r="K60" s="45" t="s">
        <v>25</v>
      </c>
      <c r="L60" s="44"/>
      <c r="M60" s="46"/>
      <c r="N60" s="46"/>
      <c r="O60" s="46" t="s">
        <v>26</v>
      </c>
      <c r="P60" s="47"/>
      <c r="Q60" s="48"/>
      <c r="R60" s="49"/>
      <c r="S60" s="50"/>
      <c r="T60" s="84"/>
    </row>
    <row r="61" spans="1:20" ht="15.9" customHeight="1" x14ac:dyDescent="0.2">
      <c r="A61" s="443"/>
      <c r="B61" s="444"/>
      <c r="C61" s="55" t="s">
        <v>40</v>
      </c>
      <c r="D61" s="56"/>
      <c r="E61" s="57" t="s">
        <v>36</v>
      </c>
      <c r="F61" s="58"/>
      <c r="G61" s="59"/>
      <c r="H61" s="60" t="s">
        <v>30</v>
      </c>
      <c r="I61" s="61"/>
      <c r="J61" s="62"/>
      <c r="K61" s="63">
        <f>VLOOKUP($C60,[1]中国仕入れﾏｽﾀｰ!$A:$G,6,FALSE)</f>
        <v>2.9000000000000001E-2</v>
      </c>
      <c r="L61" s="64"/>
      <c r="M61" s="65"/>
      <c r="N61" s="63"/>
      <c r="O61" s="66">
        <f>[1]基準ﾚｰﾄ!$E$6</f>
        <v>0.05</v>
      </c>
      <c r="P61" s="67"/>
      <c r="Q61" s="68"/>
      <c r="R61" s="69"/>
      <c r="S61" s="85"/>
      <c r="T61" s="70"/>
    </row>
    <row r="62" spans="1:20" ht="15.9" customHeight="1" x14ac:dyDescent="0.2">
      <c r="A62" s="443"/>
      <c r="B62" s="444"/>
      <c r="C62" s="71"/>
      <c r="D62" s="56"/>
      <c r="E62" s="72"/>
      <c r="F62" s="73"/>
      <c r="G62" s="74"/>
      <c r="H62" s="75"/>
      <c r="I62" s="76"/>
      <c r="J62" s="77"/>
      <c r="K62" s="78">
        <f>K61*[1]基準ﾚｰﾄ!$E$4</f>
        <v>0.63800000000000001</v>
      </c>
      <c r="L62" s="78"/>
      <c r="M62" s="79"/>
      <c r="N62" s="200"/>
      <c r="O62" s="78">
        <f>SUM(K62:N62)*O61</f>
        <v>3.1900000000000005E-2</v>
      </c>
      <c r="P62" s="80">
        <f>SUM(K62:O62)</f>
        <v>0.66990000000000005</v>
      </c>
      <c r="Q62" s="79">
        <v>1</v>
      </c>
      <c r="R62" s="81">
        <f>P62*Q62</f>
        <v>0.66990000000000005</v>
      </c>
      <c r="S62" s="82"/>
      <c r="T62" s="83"/>
    </row>
    <row r="63" spans="1:20" ht="15.9" customHeight="1" x14ac:dyDescent="0.2">
      <c r="A63" s="443"/>
      <c r="B63" s="444"/>
      <c r="C63" s="39">
        <v>212358</v>
      </c>
      <c r="D63" s="40"/>
      <c r="E63" s="41" t="s">
        <v>2</v>
      </c>
      <c r="F63" s="42"/>
      <c r="G63" s="43"/>
      <c r="H63" s="44" t="s">
        <v>22</v>
      </c>
      <c r="I63" s="44" t="s">
        <v>23</v>
      </c>
      <c r="J63" s="44" t="s">
        <v>24</v>
      </c>
      <c r="K63" s="45" t="s">
        <v>25</v>
      </c>
      <c r="L63" s="44"/>
      <c r="M63" s="46"/>
      <c r="N63" s="46"/>
      <c r="O63" s="46" t="s">
        <v>26</v>
      </c>
      <c r="P63" s="47"/>
      <c r="Q63" s="48"/>
      <c r="R63" s="49"/>
      <c r="S63" s="50"/>
      <c r="T63" s="84"/>
    </row>
    <row r="64" spans="1:20" ht="15.9" customHeight="1" x14ac:dyDescent="0.2">
      <c r="A64" s="443"/>
      <c r="B64" s="444"/>
      <c r="C64" s="55" t="s">
        <v>41</v>
      </c>
      <c r="D64" s="56"/>
      <c r="E64" s="57" t="s">
        <v>36</v>
      </c>
      <c r="F64" s="58"/>
      <c r="G64" s="59"/>
      <c r="H64" s="60" t="s">
        <v>30</v>
      </c>
      <c r="I64" s="61"/>
      <c r="J64" s="62"/>
      <c r="K64" s="63">
        <f>VLOOKUP($C63,[1]中国仕入れﾏｽﾀｰ!$A:$G,6,FALSE)</f>
        <v>7.1999999999999995E-2</v>
      </c>
      <c r="L64" s="64"/>
      <c r="M64" s="65"/>
      <c r="N64" s="63"/>
      <c r="O64" s="66">
        <f>[1]基準ﾚｰﾄ!$E$6</f>
        <v>0.05</v>
      </c>
      <c r="P64" s="67"/>
      <c r="Q64" s="68"/>
      <c r="R64" s="69"/>
      <c r="S64" s="85"/>
      <c r="T64" s="70"/>
    </row>
    <row r="65" spans="1:20" ht="15.9" customHeight="1" x14ac:dyDescent="0.2">
      <c r="A65" s="443"/>
      <c r="B65" s="444"/>
      <c r="C65" s="71"/>
      <c r="D65" s="56"/>
      <c r="E65" s="72"/>
      <c r="F65" s="73"/>
      <c r="G65" s="74"/>
      <c r="H65" s="75"/>
      <c r="I65" s="76"/>
      <c r="J65" s="77"/>
      <c r="K65" s="78">
        <f>K64*[1]基準ﾚｰﾄ!$E$4</f>
        <v>1.5839999999999999</v>
      </c>
      <c r="L65" s="78"/>
      <c r="M65" s="79"/>
      <c r="N65" s="200"/>
      <c r="O65" s="78">
        <f>SUM(K65:N65)*O64</f>
        <v>7.9199999999999993E-2</v>
      </c>
      <c r="P65" s="80">
        <f>SUM(K65:O65)</f>
        <v>1.6631999999999998</v>
      </c>
      <c r="Q65" s="79">
        <v>1</v>
      </c>
      <c r="R65" s="81">
        <f>P65*Q65</f>
        <v>1.6631999999999998</v>
      </c>
      <c r="S65" s="82"/>
      <c r="T65" s="83"/>
    </row>
    <row r="66" spans="1:20" ht="15.9" customHeight="1" x14ac:dyDescent="0.2">
      <c r="A66" s="443"/>
      <c r="B66" s="444"/>
      <c r="C66" s="86">
        <v>136103</v>
      </c>
      <c r="D66" s="87"/>
      <c r="E66" s="88" t="s">
        <v>2</v>
      </c>
      <c r="F66" s="89"/>
      <c r="G66" s="90"/>
      <c r="H66" s="91" t="s">
        <v>22</v>
      </c>
      <c r="I66" s="91" t="s">
        <v>23</v>
      </c>
      <c r="J66" s="91" t="s">
        <v>24</v>
      </c>
      <c r="K66" s="92" t="s">
        <v>42</v>
      </c>
      <c r="L66" s="93"/>
      <c r="M66" s="94"/>
      <c r="N66" s="94"/>
      <c r="O66" s="95"/>
      <c r="P66" s="96"/>
      <c r="Q66" s="94"/>
      <c r="R66" s="97"/>
      <c r="S66" s="98" t="s">
        <v>103</v>
      </c>
      <c r="T66" s="70"/>
    </row>
    <row r="67" spans="1:20" ht="15.9" customHeight="1" x14ac:dyDescent="0.2">
      <c r="A67" s="443"/>
      <c r="B67" s="444"/>
      <c r="C67" s="55" t="s">
        <v>104</v>
      </c>
      <c r="D67" s="99"/>
      <c r="E67" s="100"/>
      <c r="F67" s="101"/>
      <c r="G67" s="102"/>
      <c r="H67" s="60" t="s">
        <v>45</v>
      </c>
      <c r="I67" s="60"/>
      <c r="J67" s="60"/>
      <c r="K67" s="103">
        <f>VLOOKUP($C66,[1]ﾍﾞﾄﾅﾑ仕入れﾏｽﾀｰ!A:D,3,FALSE)</f>
        <v>10170</v>
      </c>
      <c r="L67" s="68"/>
      <c r="M67" s="68"/>
      <c r="N67" s="68"/>
      <c r="O67" s="65"/>
      <c r="P67" s="104"/>
      <c r="Q67" s="68"/>
      <c r="R67" s="105"/>
      <c r="S67" s="106"/>
      <c r="T67" s="70"/>
    </row>
    <row r="68" spans="1:20" ht="15.9" customHeight="1" thickBot="1" x14ac:dyDescent="0.25">
      <c r="A68" s="445"/>
      <c r="B68" s="446"/>
      <c r="C68" s="109"/>
      <c r="D68" s="110"/>
      <c r="E68" s="111"/>
      <c r="F68" s="112"/>
      <c r="G68" s="113"/>
      <c r="H68" s="114"/>
      <c r="I68" s="114"/>
      <c r="J68" s="114"/>
      <c r="K68" s="115">
        <f>K67*[1]基準ﾚｰﾄ!E5</f>
        <v>63.5625</v>
      </c>
      <c r="L68" s="116"/>
      <c r="M68" s="117"/>
      <c r="N68" s="117"/>
      <c r="O68" s="118"/>
      <c r="P68" s="119">
        <f>SUM(K68:O68)</f>
        <v>63.5625</v>
      </c>
      <c r="Q68" s="120">
        <v>3.3333333333333333E-2</v>
      </c>
      <c r="R68" s="121">
        <f>P68*Q68</f>
        <v>2.1187499999999999</v>
      </c>
      <c r="S68" s="122"/>
      <c r="T68" s="123"/>
    </row>
    <row r="69" spans="1:20" s="127" customFormat="1" ht="16.5" customHeight="1" thickBo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447" t="s">
        <v>46</v>
      </c>
      <c r="P69" s="447"/>
      <c r="Q69" s="126"/>
      <c r="R69" s="125">
        <f>SUM(R57:R68)</f>
        <v>22.931849999999997</v>
      </c>
      <c r="T69" s="52"/>
    </row>
    <row r="70" spans="1:20" s="127" customFormat="1" ht="15.9" customHeight="1" x14ac:dyDescent="0.15">
      <c r="A70" s="131"/>
      <c r="B70" s="132" t="s">
        <v>47</v>
      </c>
      <c r="C70" s="133"/>
      <c r="D70" s="134"/>
      <c r="E70" s="135" t="s">
        <v>48</v>
      </c>
      <c r="F70" s="136"/>
      <c r="G70" s="136"/>
      <c r="H70" s="137" t="s">
        <v>105</v>
      </c>
      <c r="I70" s="138" t="s">
        <v>106</v>
      </c>
      <c r="J70" s="139" t="s">
        <v>107</v>
      </c>
      <c r="K70" s="138" t="s">
        <v>108</v>
      </c>
      <c r="L70" s="138" t="s">
        <v>109</v>
      </c>
      <c r="M70" s="140"/>
      <c r="N70" s="140"/>
      <c r="O70" s="140"/>
      <c r="P70" s="141"/>
      <c r="Q70" s="142"/>
      <c r="R70" s="143"/>
      <c r="S70" s="144"/>
      <c r="T70" s="145"/>
    </row>
    <row r="71" spans="1:20" s="127" customFormat="1" ht="15.9" customHeight="1" x14ac:dyDescent="0.15">
      <c r="A71" s="146"/>
      <c r="B71" s="147" t="s">
        <v>54</v>
      </c>
      <c r="C71" s="148"/>
      <c r="D71" s="149"/>
      <c r="E71" s="150"/>
      <c r="F71" s="151"/>
      <c r="G71" s="151"/>
      <c r="H71" s="152">
        <v>810</v>
      </c>
      <c r="I71" s="152">
        <v>155</v>
      </c>
      <c r="J71" s="152">
        <v>300</v>
      </c>
      <c r="K71" s="153">
        <v>290</v>
      </c>
      <c r="L71" s="152">
        <v>275</v>
      </c>
      <c r="M71" s="154"/>
      <c r="N71" s="155"/>
      <c r="O71" s="155"/>
      <c r="P71" s="156"/>
      <c r="Q71" s="157"/>
      <c r="R71" s="158"/>
      <c r="S71" s="159"/>
      <c r="T71" s="160"/>
    </row>
    <row r="72" spans="1:20" s="127" customFormat="1" ht="15.9" customHeight="1" thickBot="1" x14ac:dyDescent="0.2">
      <c r="A72" s="161"/>
      <c r="B72" s="162">
        <f>[1]基準ﾚｰﾄ!$B$16</f>
        <v>1500</v>
      </c>
      <c r="C72" s="163"/>
      <c r="D72" s="164"/>
      <c r="E72" s="165"/>
      <c r="F72" s="166"/>
      <c r="G72" s="166"/>
      <c r="H72" s="167">
        <f>$B$72/H71</f>
        <v>1.8518518518518519</v>
      </c>
      <c r="I72" s="167">
        <f t="shared" ref="I72:L72" si="1">$B$72/I71</f>
        <v>9.67741935483871</v>
      </c>
      <c r="J72" s="167">
        <f t="shared" si="1"/>
        <v>5</v>
      </c>
      <c r="K72" s="167">
        <f t="shared" si="1"/>
        <v>5.1724137931034484</v>
      </c>
      <c r="L72" s="167">
        <f t="shared" si="1"/>
        <v>5.4545454545454541</v>
      </c>
      <c r="M72" s="168"/>
      <c r="N72" s="169"/>
      <c r="O72" s="169"/>
      <c r="P72" s="170">
        <f>SUM(H72:O72)</f>
        <v>27.156230454339461</v>
      </c>
      <c r="Q72" s="171">
        <v>1</v>
      </c>
      <c r="R72" s="172">
        <f>P72*Q72</f>
        <v>27.156230454339461</v>
      </c>
      <c r="S72" s="173"/>
      <c r="T72" s="174"/>
    </row>
    <row r="73" spans="1:20" s="127" customFormat="1" ht="16.5" customHeight="1" x14ac:dyDescent="0.2">
      <c r="A73" s="52"/>
      <c r="B73" s="175"/>
      <c r="C73" s="175"/>
      <c r="D73" s="13"/>
      <c r="E73" s="13"/>
      <c r="F73" s="13"/>
      <c r="G73" s="13"/>
      <c r="H73" s="176"/>
      <c r="I73" s="176"/>
      <c r="J73" s="176"/>
      <c r="K73" s="13"/>
      <c r="L73" s="13"/>
      <c r="M73" s="13"/>
      <c r="N73" s="13"/>
      <c r="O73" s="447" t="s">
        <v>55</v>
      </c>
      <c r="P73" s="447"/>
      <c r="Q73" s="128"/>
      <c r="R73" s="125">
        <f>R72</f>
        <v>27.156230454339461</v>
      </c>
      <c r="T73" s="52"/>
    </row>
    <row r="74" spans="1:20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  <c r="T74" s="52"/>
    </row>
    <row r="75" spans="1:20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20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20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20" s="127" customFormat="1" ht="21.6" thickBot="1" x14ac:dyDescent="0.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77" t="e">
        <f ca="1">RIGHT(CELL("filename",K78),LEN(CELL("filename",K78))-FIND("]", CELL("filename",K78)))</f>
        <v>#VALUE!</v>
      </c>
      <c r="M78" s="177"/>
      <c r="N78" s="177"/>
      <c r="O78" s="177"/>
      <c r="P78" s="177"/>
      <c r="Q78" s="177"/>
      <c r="R78" s="178">
        <f>R69+R73+R56+R16</f>
        <v>243.87761974005377</v>
      </c>
      <c r="S78" s="178"/>
    </row>
    <row r="79" spans="1:20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20" s="127" customFormat="1" ht="21.75" customHeight="1" thickBot="1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79">
        <f>R78*2</f>
        <v>487.75523948010755</v>
      </c>
      <c r="S80" s="179"/>
    </row>
    <row r="81" spans="1:19" s="127" customFormat="1" ht="16.2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80"/>
      <c r="S81" s="181"/>
    </row>
    <row r="82" spans="1:19" s="127" customFormat="1" ht="16.2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82"/>
      <c r="S82" s="183"/>
    </row>
    <row r="83" spans="1:19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19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19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19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19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19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19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19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19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19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19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19" s="127" customForma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28"/>
      <c r="Q94" s="128"/>
      <c r="R94" s="128"/>
    </row>
    <row r="95" spans="1:19" s="127" customForma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8"/>
      <c r="Q95" s="128"/>
      <c r="R95" s="128"/>
    </row>
    <row r="96" spans="1:19" s="127" customForma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28"/>
      <c r="Q96" s="128"/>
      <c r="R96" s="128"/>
    </row>
    <row r="97" spans="1:20" s="127" customForma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28"/>
      <c r="Q97" s="128"/>
      <c r="R97" s="128"/>
    </row>
    <row r="98" spans="1:20" s="127" customForma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28"/>
      <c r="Q98" s="128"/>
      <c r="R98" s="128"/>
    </row>
    <row r="99" spans="1:20" s="127" customForma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28"/>
      <c r="Q99" s="128"/>
      <c r="R99" s="128"/>
    </row>
    <row r="100" spans="1:20" s="127" customForma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28"/>
      <c r="Q100" s="128"/>
      <c r="R100" s="128"/>
    </row>
    <row r="101" spans="1:20" s="127" customForma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28"/>
      <c r="Q101" s="128"/>
      <c r="R101" s="128"/>
    </row>
    <row r="102" spans="1:20" s="127" customForma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28"/>
      <c r="Q102" s="128"/>
      <c r="R102" s="128"/>
    </row>
    <row r="103" spans="1:20" s="127" customForma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28"/>
      <c r="Q103" s="128"/>
      <c r="R103" s="128"/>
    </row>
    <row r="104" spans="1:20" s="127" customForma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28"/>
      <c r="Q104" s="128"/>
      <c r="R104" s="128"/>
    </row>
    <row r="105" spans="1:20" s="127" customForma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28"/>
      <c r="Q105" s="128"/>
      <c r="R105" s="128"/>
    </row>
    <row r="106" spans="1:20" x14ac:dyDescent="0.2">
      <c r="T106" s="127"/>
    </row>
    <row r="107" spans="1:20" x14ac:dyDescent="0.2">
      <c r="T107" s="127"/>
    </row>
    <row r="108" spans="1:20" x14ac:dyDescent="0.2">
      <c r="T108" s="127"/>
    </row>
    <row r="109" spans="1:20" x14ac:dyDescent="0.2">
      <c r="T109" s="127"/>
    </row>
    <row r="110" spans="1:20" x14ac:dyDescent="0.2">
      <c r="T110" s="127"/>
    </row>
    <row r="111" spans="1:20" x14ac:dyDescent="0.2">
      <c r="T111" s="127"/>
    </row>
    <row r="112" spans="1:20" x14ac:dyDescent="0.2">
      <c r="T112" s="127"/>
    </row>
    <row r="113" spans="20:20" x14ac:dyDescent="0.2">
      <c r="T113" s="127"/>
    </row>
    <row r="114" spans="20:20" x14ac:dyDescent="0.2">
      <c r="T114" s="127"/>
    </row>
    <row r="115" spans="20:20" x14ac:dyDescent="0.2">
      <c r="T115" s="127"/>
    </row>
  </sheetData>
  <mergeCells count="141">
    <mergeCell ref="O73:P73"/>
    <mergeCell ref="L78:Q78"/>
    <mergeCell ref="R78:S78"/>
    <mergeCell ref="R80:S80"/>
    <mergeCell ref="O69:P69"/>
    <mergeCell ref="A70:A72"/>
    <mergeCell ref="B70:C70"/>
    <mergeCell ref="D70:D72"/>
    <mergeCell ref="E70:G70"/>
    <mergeCell ref="B71:C71"/>
    <mergeCell ref="E71:G72"/>
    <mergeCell ref="B72:C72"/>
    <mergeCell ref="J64:J65"/>
    <mergeCell ref="D66:D68"/>
    <mergeCell ref="E66:G66"/>
    <mergeCell ref="C67:C68"/>
    <mergeCell ref="E67:G68"/>
    <mergeCell ref="H67:H68"/>
    <mergeCell ref="I67:I68"/>
    <mergeCell ref="J67:J68"/>
    <mergeCell ref="D63:D65"/>
    <mergeCell ref="E63:G63"/>
    <mergeCell ref="C64:C65"/>
    <mergeCell ref="E64:G65"/>
    <mergeCell ref="H64:H65"/>
    <mergeCell ref="I64:I65"/>
    <mergeCell ref="H58:H59"/>
    <mergeCell ref="I58:I59"/>
    <mergeCell ref="J58:J59"/>
    <mergeCell ref="D60:D62"/>
    <mergeCell ref="E60:G60"/>
    <mergeCell ref="C61:C62"/>
    <mergeCell ref="E61:G62"/>
    <mergeCell ref="H61:H62"/>
    <mergeCell ref="I61:I62"/>
    <mergeCell ref="J61:J62"/>
    <mergeCell ref="J51:J52"/>
    <mergeCell ref="D53:D55"/>
    <mergeCell ref="E53:G53"/>
    <mergeCell ref="E54:G55"/>
    <mergeCell ref="O56:P56"/>
    <mergeCell ref="A57:A68"/>
    <mergeCell ref="D57:D59"/>
    <mergeCell ref="E57:G57"/>
    <mergeCell ref="C58:C59"/>
    <mergeCell ref="E58:G59"/>
    <mergeCell ref="D50:D52"/>
    <mergeCell ref="E50:G50"/>
    <mergeCell ref="C51:C52"/>
    <mergeCell ref="E51:G52"/>
    <mergeCell ref="H51:H52"/>
    <mergeCell ref="I51:I52"/>
    <mergeCell ref="J45:J46"/>
    <mergeCell ref="D47:D49"/>
    <mergeCell ref="E47:G47"/>
    <mergeCell ref="C48:C49"/>
    <mergeCell ref="E48:G49"/>
    <mergeCell ref="H48:H49"/>
    <mergeCell ref="I48:I49"/>
    <mergeCell ref="J48:J49"/>
    <mergeCell ref="D44:D46"/>
    <mergeCell ref="E44:G44"/>
    <mergeCell ref="C45:C46"/>
    <mergeCell ref="E45:G46"/>
    <mergeCell ref="H45:H46"/>
    <mergeCell ref="I45:I46"/>
    <mergeCell ref="D38:D40"/>
    <mergeCell ref="E38:G38"/>
    <mergeCell ref="E39:G40"/>
    <mergeCell ref="D41:D43"/>
    <mergeCell ref="E41:G41"/>
    <mergeCell ref="E42:G43"/>
    <mergeCell ref="D32:D34"/>
    <mergeCell ref="E32:G32"/>
    <mergeCell ref="E33:G34"/>
    <mergeCell ref="D35:D37"/>
    <mergeCell ref="E35:G35"/>
    <mergeCell ref="C36:C37"/>
    <mergeCell ref="E37:G37"/>
    <mergeCell ref="D26:D28"/>
    <mergeCell ref="E26:G26"/>
    <mergeCell ref="E27:G28"/>
    <mergeCell ref="D29:D31"/>
    <mergeCell ref="E29:G29"/>
    <mergeCell ref="E30:G31"/>
    <mergeCell ref="D20:D22"/>
    <mergeCell ref="E20:G20"/>
    <mergeCell ref="E21:G22"/>
    <mergeCell ref="D23:D25"/>
    <mergeCell ref="E23:G23"/>
    <mergeCell ref="E24:G25"/>
    <mergeCell ref="O16:P16"/>
    <mergeCell ref="A17:A55"/>
    <mergeCell ref="B17:B55"/>
    <mergeCell ref="D17:D19"/>
    <mergeCell ref="E17:G17"/>
    <mergeCell ref="C18:C19"/>
    <mergeCell ref="E18:G19"/>
    <mergeCell ref="H18:H19"/>
    <mergeCell ref="I18:I19"/>
    <mergeCell ref="J18:J19"/>
    <mergeCell ref="J11:J12"/>
    <mergeCell ref="D13:D15"/>
    <mergeCell ref="E13:G13"/>
    <mergeCell ref="C14:C15"/>
    <mergeCell ref="E14:G15"/>
    <mergeCell ref="H14:H15"/>
    <mergeCell ref="I14:I15"/>
    <mergeCell ref="J14:J15"/>
    <mergeCell ref="D10:D12"/>
    <mergeCell ref="E10:G10"/>
    <mergeCell ref="C11:C12"/>
    <mergeCell ref="E11:G12"/>
    <mergeCell ref="H11:H12"/>
    <mergeCell ref="I11:I12"/>
    <mergeCell ref="H5:H6"/>
    <mergeCell ref="I5:I6"/>
    <mergeCell ref="J5:J6"/>
    <mergeCell ref="D7:D9"/>
    <mergeCell ref="E7:G7"/>
    <mergeCell ref="C8:C9"/>
    <mergeCell ref="E8:G9"/>
    <mergeCell ref="H8:H9"/>
    <mergeCell ref="I8:I9"/>
    <mergeCell ref="J8:J9"/>
    <mergeCell ref="R1:R3"/>
    <mergeCell ref="S1:T3"/>
    <mergeCell ref="B3:C3"/>
    <mergeCell ref="E3:G3"/>
    <mergeCell ref="A4:A15"/>
    <mergeCell ref="B4:B15"/>
    <mergeCell ref="D4:D6"/>
    <mergeCell ref="E4:G4"/>
    <mergeCell ref="C5:C6"/>
    <mergeCell ref="E5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scale="44" orientation="portrait" horizontalDpi="300" verticalDpi="300" r:id="rId1"/>
  <headerFooter scaleWithDoc="0">
    <oddHeader>&amp;L&amp;"A-OTF 見出ゴMB31 Pro MB31,太字"&amp;12&amp;K000000&amp;A 製造原価見積り  &amp;R&amp;"A-OTF 見出ゴMB31 Pro MB31,標準"&amp;8&amp;K000000承認　　   　　作成　　　　　&amp;D&amp;"ヒラギノ角ゴ ProN W3,標準"&amp;9　&amp;"A-OTF リュウミン Pro U-KL,太字"&amp;12&amp;KFF0000社外秘　&amp;"ヒラギノ角ゴ ProN W3,標準"&amp;9&amp;K000000
　　　　　　　　　&amp;10　　　　　　　</oddHead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0B27-0353-4E93-BD9B-17A3E4F318EE}">
  <sheetPr codeName="Sheet389">
    <tabColor rgb="FFFFFF00"/>
    <pageSetUpPr fitToPage="1"/>
  </sheetPr>
  <dimension ref="A1:U115"/>
  <sheetViews>
    <sheetView topLeftCell="B25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6" width="5.59765625" style="13" customWidth="1"/>
    <col min="7" max="7" width="6.69921875" style="13" customWidth="1"/>
    <col min="8" max="8" width="10" style="13" bestFit="1" customWidth="1"/>
    <col min="9" max="9" width="10.69921875" style="13" bestFit="1" customWidth="1"/>
    <col min="10" max="10" width="13.296875" style="13" customWidth="1"/>
    <col min="11" max="11" width="11.69921875" style="13" customWidth="1"/>
    <col min="12" max="12" width="9.59765625" style="13" customWidth="1"/>
    <col min="13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296875" style="127" customWidth="1"/>
    <col min="20" max="20" width="11.59765625" style="52" customWidth="1"/>
    <col min="21" max="16384" width="8" style="52"/>
  </cols>
  <sheetData>
    <row r="1" spans="1:21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1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1" s="13" customFormat="1" ht="14.25" customHeight="1" thickBot="1" x14ac:dyDescent="0.25">
      <c r="A3" s="25"/>
      <c r="B3" s="26" t="s">
        <v>16</v>
      </c>
      <c r="C3" s="27"/>
      <c r="D3" s="28"/>
      <c r="E3" s="29" t="s">
        <v>17</v>
      </c>
      <c r="F3" s="30"/>
      <c r="G3" s="31"/>
      <c r="H3" s="32" t="s">
        <v>18</v>
      </c>
      <c r="I3" s="32" t="s">
        <v>19</v>
      </c>
      <c r="J3" s="32" t="s">
        <v>20</v>
      </c>
      <c r="K3" s="32"/>
      <c r="L3" s="32"/>
      <c r="M3" s="32"/>
      <c r="N3" s="32"/>
      <c r="O3" s="32"/>
      <c r="P3" s="33"/>
      <c r="Q3" s="33"/>
      <c r="R3" s="34"/>
      <c r="S3" s="35"/>
      <c r="T3" s="36"/>
    </row>
    <row r="4" spans="1:21" ht="15.9" customHeight="1" x14ac:dyDescent="0.2">
      <c r="A4" s="185"/>
      <c r="B4" s="38"/>
      <c r="C4" s="186">
        <v>213978</v>
      </c>
      <c r="D4" s="187"/>
      <c r="E4" s="188" t="s">
        <v>2</v>
      </c>
      <c r="F4" s="189"/>
      <c r="G4" s="190"/>
      <c r="H4" s="191" t="s">
        <v>22</v>
      </c>
      <c r="I4" s="191" t="s">
        <v>23</v>
      </c>
      <c r="J4" s="191" t="s">
        <v>24</v>
      </c>
      <c r="K4" s="192" t="s">
        <v>25</v>
      </c>
      <c r="L4" s="191"/>
      <c r="M4" s="193"/>
      <c r="N4" s="193"/>
      <c r="O4" s="193" t="s">
        <v>26</v>
      </c>
      <c r="P4" s="194"/>
      <c r="Q4" s="195"/>
      <c r="R4" s="196"/>
      <c r="S4" s="197">
        <v>213979</v>
      </c>
      <c r="T4" s="198"/>
    </row>
    <row r="5" spans="1:21" ht="15.9" customHeight="1" x14ac:dyDescent="0.2">
      <c r="A5" s="199"/>
      <c r="B5" s="54"/>
      <c r="C5" s="55" t="s">
        <v>28</v>
      </c>
      <c r="D5" s="56"/>
      <c r="E5" s="57" t="s">
        <v>29</v>
      </c>
      <c r="F5" s="58"/>
      <c r="G5" s="59"/>
      <c r="H5" s="60" t="s">
        <v>30</v>
      </c>
      <c r="I5" s="61">
        <v>8.7859999999999994E-2</v>
      </c>
      <c r="J5" s="62"/>
      <c r="K5" s="63">
        <f>VLOOKUP($C4,[1]中国仕入れﾏｽﾀｰ!$A:$G,6,FALSE)</f>
        <v>2.5</v>
      </c>
      <c r="L5" s="64"/>
      <c r="M5" s="65"/>
      <c r="N5" s="63"/>
      <c r="O5" s="66">
        <f>[1]基準ﾚｰﾄ!$E$6</f>
        <v>0.05</v>
      </c>
      <c r="P5" s="67"/>
      <c r="Q5" s="68"/>
      <c r="R5" s="69"/>
      <c r="S5" s="50"/>
      <c r="T5" s="70"/>
    </row>
    <row r="6" spans="1:21" ht="15.9" customHeight="1" x14ac:dyDescent="0.2">
      <c r="A6" s="199"/>
      <c r="B6" s="54"/>
      <c r="C6" s="71"/>
      <c r="D6" s="56"/>
      <c r="E6" s="72"/>
      <c r="F6" s="73"/>
      <c r="G6" s="74"/>
      <c r="H6" s="75"/>
      <c r="I6" s="76"/>
      <c r="J6" s="77"/>
      <c r="K6" s="78">
        <f>K5*[1]基準ﾚｰﾄ!$E$4</f>
        <v>55</v>
      </c>
      <c r="L6" s="78"/>
      <c r="M6" s="79"/>
      <c r="N6" s="200"/>
      <c r="O6" s="78">
        <f>SUM(K6:N6)*O5</f>
        <v>2.75</v>
      </c>
      <c r="P6" s="80">
        <f>SUM(K6:O6)</f>
        <v>57.75</v>
      </c>
      <c r="Q6" s="79">
        <v>1</v>
      </c>
      <c r="R6" s="81">
        <f>P6*Q6</f>
        <v>57.75</v>
      </c>
      <c r="S6" s="82"/>
      <c r="T6" s="83"/>
    </row>
    <row r="7" spans="1:21" ht="15.9" customHeight="1" x14ac:dyDescent="0.2">
      <c r="A7" s="199"/>
      <c r="B7" s="54"/>
      <c r="C7" s="39">
        <v>213700</v>
      </c>
      <c r="D7" s="40"/>
      <c r="E7" s="41" t="s">
        <v>2</v>
      </c>
      <c r="F7" s="42"/>
      <c r="G7" s="43"/>
      <c r="H7" s="44" t="s">
        <v>22</v>
      </c>
      <c r="I7" s="44" t="s">
        <v>23</v>
      </c>
      <c r="J7" s="44" t="s">
        <v>24</v>
      </c>
      <c r="K7" s="45" t="s">
        <v>25</v>
      </c>
      <c r="L7" s="44"/>
      <c r="M7" s="46"/>
      <c r="N7" s="46"/>
      <c r="O7" s="46" t="s">
        <v>26</v>
      </c>
      <c r="P7" s="47"/>
      <c r="Q7" s="48"/>
      <c r="R7" s="49"/>
      <c r="S7" s="50"/>
      <c r="T7" s="84"/>
    </row>
    <row r="8" spans="1:21" ht="15.9" customHeight="1" x14ac:dyDescent="0.2">
      <c r="A8" s="199"/>
      <c r="B8" s="54"/>
      <c r="C8" s="55" t="s">
        <v>61</v>
      </c>
      <c r="D8" s="56"/>
      <c r="E8" s="57" t="s">
        <v>62</v>
      </c>
      <c r="F8" s="58"/>
      <c r="G8" s="59"/>
      <c r="H8" s="60" t="s">
        <v>30</v>
      </c>
      <c r="I8" s="61">
        <v>8.0000000000000002E-3</v>
      </c>
      <c r="J8" s="62"/>
      <c r="K8" s="63">
        <f>VLOOKUP($C7,[1]中国仕入れﾏｽﾀｰ!$A:$G,6,FALSE)</f>
        <v>0.45</v>
      </c>
      <c r="L8" s="64"/>
      <c r="M8" s="65"/>
      <c r="N8" s="63"/>
      <c r="O8" s="66">
        <f>[1]基準ﾚｰﾄ!$E$6</f>
        <v>0.05</v>
      </c>
      <c r="P8" s="67"/>
      <c r="Q8" s="68"/>
      <c r="R8" s="69"/>
      <c r="S8" s="85"/>
      <c r="T8" s="70"/>
    </row>
    <row r="9" spans="1:21" ht="15.9" customHeight="1" x14ac:dyDescent="0.2">
      <c r="A9" s="199"/>
      <c r="B9" s="54"/>
      <c r="C9" s="71"/>
      <c r="D9" s="56"/>
      <c r="E9" s="72"/>
      <c r="F9" s="73"/>
      <c r="G9" s="74"/>
      <c r="H9" s="75"/>
      <c r="I9" s="76"/>
      <c r="J9" s="77"/>
      <c r="K9" s="78">
        <f>K8*[1]基準ﾚｰﾄ!$E$4</f>
        <v>9.9</v>
      </c>
      <c r="L9" s="78"/>
      <c r="M9" s="79"/>
      <c r="N9" s="200"/>
      <c r="O9" s="78">
        <f>SUM(K9:N9)*O8</f>
        <v>0.49500000000000005</v>
      </c>
      <c r="P9" s="80">
        <f>SUM(K9:O9)</f>
        <v>10.395</v>
      </c>
      <c r="Q9" s="79">
        <v>1</v>
      </c>
      <c r="R9" s="81">
        <f>P9*Q9</f>
        <v>10.395</v>
      </c>
      <c r="S9" s="82"/>
      <c r="T9" s="83"/>
    </row>
    <row r="10" spans="1:21" ht="15.9" customHeight="1" x14ac:dyDescent="0.2">
      <c r="A10" s="199"/>
      <c r="B10" s="54"/>
      <c r="C10" s="39">
        <v>213701</v>
      </c>
      <c r="D10" s="40"/>
      <c r="E10" s="41" t="s">
        <v>2</v>
      </c>
      <c r="F10" s="42"/>
      <c r="G10" s="43"/>
      <c r="H10" s="44" t="s">
        <v>22</v>
      </c>
      <c r="I10" s="44" t="s">
        <v>23</v>
      </c>
      <c r="J10" s="44" t="s">
        <v>24</v>
      </c>
      <c r="K10" s="45" t="s">
        <v>25</v>
      </c>
      <c r="L10" s="44"/>
      <c r="M10" s="46"/>
      <c r="N10" s="46"/>
      <c r="O10" s="46" t="s">
        <v>26</v>
      </c>
      <c r="P10" s="47"/>
      <c r="Q10" s="48"/>
      <c r="R10" s="49"/>
      <c r="S10" s="50"/>
      <c r="T10" s="84"/>
    </row>
    <row r="11" spans="1:21" ht="15.9" customHeight="1" x14ac:dyDescent="0.2">
      <c r="A11" s="199"/>
      <c r="B11" s="54"/>
      <c r="C11" s="55" t="s">
        <v>63</v>
      </c>
      <c r="D11" s="56"/>
      <c r="E11" s="57" t="s">
        <v>34</v>
      </c>
      <c r="F11" s="58"/>
      <c r="G11" s="59"/>
      <c r="H11" s="60" t="s">
        <v>30</v>
      </c>
      <c r="I11" s="61">
        <v>7.4000000000000003E-3</v>
      </c>
      <c r="J11" s="62"/>
      <c r="K11" s="63">
        <f>VLOOKUP($C10,[1]中国仕入れﾏｽﾀｰ!$A:$G,6,FALSE)</f>
        <v>0.45</v>
      </c>
      <c r="L11" s="64"/>
      <c r="M11" s="65"/>
      <c r="N11" s="63"/>
      <c r="O11" s="66">
        <f>[1]基準ﾚｰﾄ!$E$6</f>
        <v>0.05</v>
      </c>
      <c r="P11" s="67"/>
      <c r="Q11" s="68"/>
      <c r="R11" s="69"/>
      <c r="S11" s="85"/>
      <c r="T11" s="70"/>
    </row>
    <row r="12" spans="1:21" ht="15.9" customHeight="1" x14ac:dyDescent="0.2">
      <c r="A12" s="199"/>
      <c r="B12" s="54"/>
      <c r="C12" s="71"/>
      <c r="D12" s="56"/>
      <c r="E12" s="72"/>
      <c r="F12" s="73"/>
      <c r="G12" s="74"/>
      <c r="H12" s="75"/>
      <c r="I12" s="76"/>
      <c r="J12" s="77"/>
      <c r="K12" s="78">
        <f>K11*[1]基準ﾚｰﾄ!$E$4</f>
        <v>9.9</v>
      </c>
      <c r="L12" s="78"/>
      <c r="M12" s="79"/>
      <c r="N12" s="200"/>
      <c r="O12" s="78">
        <f>SUM(K12:N12)*O11</f>
        <v>0.49500000000000005</v>
      </c>
      <c r="P12" s="80">
        <f>SUM(K12:O12)</f>
        <v>10.395</v>
      </c>
      <c r="Q12" s="79">
        <v>1</v>
      </c>
      <c r="R12" s="81">
        <f>P12*Q12</f>
        <v>10.395</v>
      </c>
      <c r="S12" s="82"/>
      <c r="T12" s="83"/>
    </row>
    <row r="13" spans="1:21" ht="15.9" customHeight="1" x14ac:dyDescent="0.2">
      <c r="A13" s="199"/>
      <c r="B13" s="54"/>
      <c r="C13" s="39">
        <v>213982</v>
      </c>
      <c r="D13" s="40"/>
      <c r="E13" s="41" t="s">
        <v>2</v>
      </c>
      <c r="F13" s="42"/>
      <c r="G13" s="43"/>
      <c r="H13" s="44" t="s">
        <v>22</v>
      </c>
      <c r="I13" s="44" t="s">
        <v>23</v>
      </c>
      <c r="J13" s="44" t="s">
        <v>24</v>
      </c>
      <c r="K13" s="45" t="s">
        <v>25</v>
      </c>
      <c r="L13" s="44"/>
      <c r="M13" s="46"/>
      <c r="N13" s="46"/>
      <c r="O13" s="46" t="s">
        <v>26</v>
      </c>
      <c r="P13" s="47"/>
      <c r="Q13" s="48"/>
      <c r="R13" s="49"/>
      <c r="S13" s="50"/>
      <c r="T13" s="84"/>
    </row>
    <row r="14" spans="1:21" ht="15.9" customHeight="1" x14ac:dyDescent="0.2">
      <c r="A14" s="199"/>
      <c r="B14" s="54"/>
      <c r="C14" s="55" t="s">
        <v>38</v>
      </c>
      <c r="D14" s="56"/>
      <c r="E14" s="57" t="s">
        <v>39</v>
      </c>
      <c r="F14" s="58"/>
      <c r="G14" s="59"/>
      <c r="H14" s="60" t="s">
        <v>30</v>
      </c>
      <c r="I14" s="61">
        <v>1.1100000000000001E-3</v>
      </c>
      <c r="J14" s="62"/>
      <c r="K14" s="63">
        <f>VLOOKUP($C13,[1]中国仕入れﾏｽﾀｰ!$A:$G,6,FALSE)</f>
        <v>0.12</v>
      </c>
      <c r="L14" s="64"/>
      <c r="M14" s="65"/>
      <c r="N14" s="65"/>
      <c r="O14" s="66">
        <f>[1]基準ﾚｰﾄ!$E$6</f>
        <v>0.05</v>
      </c>
      <c r="P14" s="67"/>
      <c r="Q14" s="68"/>
      <c r="R14" s="69"/>
      <c r="S14" s="85"/>
      <c r="T14" s="70"/>
    </row>
    <row r="15" spans="1:21" ht="15.9" customHeight="1" thickBot="1" x14ac:dyDescent="0.25">
      <c r="A15" s="201"/>
      <c r="B15" s="108"/>
      <c r="C15" s="109"/>
      <c r="D15" s="202"/>
      <c r="E15" s="111"/>
      <c r="F15" s="112"/>
      <c r="G15" s="113"/>
      <c r="H15" s="114"/>
      <c r="I15" s="203"/>
      <c r="J15" s="204"/>
      <c r="K15" s="205">
        <f>K14*[1]基準ﾚｰﾄ!$E$4</f>
        <v>2.6399999999999997</v>
      </c>
      <c r="L15" s="205"/>
      <c r="M15" s="206"/>
      <c r="N15" s="206"/>
      <c r="O15" s="205">
        <f>SUM(K15:N15)*O14</f>
        <v>0.13199999999999998</v>
      </c>
      <c r="P15" s="119">
        <f>SUM(K15:O15)</f>
        <v>2.7719999999999998</v>
      </c>
      <c r="Q15" s="206">
        <v>2</v>
      </c>
      <c r="R15" s="207">
        <f>P15*Q15</f>
        <v>5.5439999999999996</v>
      </c>
      <c r="S15" s="122"/>
      <c r="T15" s="123"/>
    </row>
    <row r="16" spans="1:21" s="127" customFormat="1" ht="16.5" customHeight="1" thickBot="1" x14ac:dyDescent="0.25">
      <c r="A16" s="208"/>
      <c r="B16" s="209"/>
      <c r="C16" s="210"/>
      <c r="D16" s="13"/>
      <c r="E16" s="13"/>
      <c r="F16" s="13"/>
      <c r="G16" s="13"/>
      <c r="H16" s="211"/>
      <c r="I16" s="211"/>
      <c r="J16" s="211"/>
      <c r="K16" s="13"/>
      <c r="L16" s="13"/>
      <c r="M16" s="13"/>
      <c r="N16" s="13"/>
      <c r="O16" s="212" t="s">
        <v>64</v>
      </c>
      <c r="P16" s="212"/>
      <c r="Q16" s="213"/>
      <c r="R16" s="125">
        <f>SUM(R4:R15)</f>
        <v>84.083999999999989</v>
      </c>
      <c r="S16" s="125"/>
      <c r="U16" s="52"/>
    </row>
    <row r="17" spans="1:20" ht="15.9" customHeight="1" x14ac:dyDescent="0.2">
      <c r="A17" s="214"/>
      <c r="B17" s="215"/>
      <c r="C17" s="216"/>
      <c r="D17" s="217"/>
      <c r="E17" s="218" t="s">
        <v>2</v>
      </c>
      <c r="F17" s="219"/>
      <c r="G17" s="220"/>
      <c r="H17" s="191" t="s">
        <v>22</v>
      </c>
      <c r="I17" s="191" t="s">
        <v>23</v>
      </c>
      <c r="J17" s="191" t="s">
        <v>24</v>
      </c>
      <c r="K17" s="221" t="s">
        <v>25</v>
      </c>
      <c r="L17" s="191"/>
      <c r="M17" s="193"/>
      <c r="N17" s="193"/>
      <c r="O17" s="193"/>
      <c r="P17" s="194"/>
      <c r="Q17" s="195"/>
      <c r="R17" s="196"/>
      <c r="S17" s="222"/>
      <c r="T17" s="223"/>
    </row>
    <row r="18" spans="1:20" ht="15.9" customHeight="1" x14ac:dyDescent="0.2">
      <c r="A18" s="214"/>
      <c r="B18" s="215"/>
      <c r="C18" s="224" t="s">
        <v>65</v>
      </c>
      <c r="D18" s="99"/>
      <c r="E18" s="100" t="s">
        <v>66</v>
      </c>
      <c r="F18" s="101"/>
      <c r="G18" s="102"/>
      <c r="H18" s="60" t="s">
        <v>45</v>
      </c>
      <c r="I18" s="225">
        <v>0.124</v>
      </c>
      <c r="J18" s="226">
        <v>24700</v>
      </c>
      <c r="K18" s="227">
        <f>I18*J18</f>
        <v>3062.8</v>
      </c>
      <c r="L18" s="228"/>
      <c r="M18" s="65"/>
      <c r="N18" s="65"/>
      <c r="O18" s="229"/>
      <c r="P18" s="67"/>
      <c r="Q18" s="68"/>
      <c r="R18" s="69"/>
      <c r="S18" s="85"/>
      <c r="T18" s="70"/>
    </row>
    <row r="19" spans="1:20" ht="15.9" customHeight="1" x14ac:dyDescent="0.2">
      <c r="A19" s="214"/>
      <c r="B19" s="215"/>
      <c r="C19" s="230"/>
      <c r="D19" s="231"/>
      <c r="E19" s="57"/>
      <c r="F19" s="58"/>
      <c r="G19" s="59"/>
      <c r="H19" s="232"/>
      <c r="I19" s="233"/>
      <c r="J19" s="234"/>
      <c r="K19" s="235">
        <f>K18*[1]基準ﾚｰﾄ!$E$5</f>
        <v>19.142500000000002</v>
      </c>
      <c r="L19" s="236"/>
      <c r="M19" s="237"/>
      <c r="N19" s="79"/>
      <c r="O19" s="238"/>
      <c r="P19" s="80">
        <f>SUM(K19:O19)</f>
        <v>19.142500000000002</v>
      </c>
      <c r="Q19" s="79">
        <v>1</v>
      </c>
      <c r="R19" s="239">
        <f>P19*Q19</f>
        <v>19.142500000000002</v>
      </c>
      <c r="S19" s="106"/>
      <c r="T19" s="240"/>
    </row>
    <row r="20" spans="1:20" s="127" customFormat="1" ht="15.9" customHeight="1" x14ac:dyDescent="0.15">
      <c r="A20" s="214"/>
      <c r="B20" s="215"/>
      <c r="C20" s="241" t="s">
        <v>67</v>
      </c>
      <c r="D20" s="242"/>
      <c r="E20" s="243" t="s">
        <v>48</v>
      </c>
      <c r="F20" s="244"/>
      <c r="G20" s="244"/>
      <c r="H20" s="245" t="s">
        <v>68</v>
      </c>
      <c r="I20" s="245"/>
      <c r="J20" s="246"/>
      <c r="K20" s="245"/>
      <c r="L20" s="247"/>
      <c r="M20" s="248"/>
      <c r="N20" s="248"/>
      <c r="O20" s="248"/>
      <c r="P20" s="249"/>
      <c r="Q20" s="250"/>
      <c r="R20" s="251"/>
      <c r="S20" s="252"/>
      <c r="T20" s="253"/>
    </row>
    <row r="21" spans="1:20" s="127" customFormat="1" ht="15.9" customHeight="1" x14ac:dyDescent="0.15">
      <c r="A21" s="214"/>
      <c r="B21" s="215"/>
      <c r="C21" s="254" t="s">
        <v>54</v>
      </c>
      <c r="D21" s="242"/>
      <c r="E21" s="150"/>
      <c r="F21" s="151"/>
      <c r="G21" s="151"/>
      <c r="H21" s="255">
        <v>1000</v>
      </c>
      <c r="I21" s="256"/>
      <c r="J21" s="256"/>
      <c r="K21" s="256"/>
      <c r="L21" s="256"/>
      <c r="M21" s="154"/>
      <c r="N21" s="155"/>
      <c r="O21" s="155"/>
      <c r="P21" s="156"/>
      <c r="Q21" s="157"/>
      <c r="R21" s="158"/>
      <c r="S21" s="257"/>
      <c r="T21" s="258"/>
    </row>
    <row r="22" spans="1:20" s="127" customFormat="1" ht="15.9" customHeight="1" x14ac:dyDescent="0.15">
      <c r="A22" s="214"/>
      <c r="B22" s="215"/>
      <c r="C22" s="259">
        <f>[1]基準ﾚｰﾄ!$B$13</f>
        <v>1500</v>
      </c>
      <c r="D22" s="242"/>
      <c r="E22" s="260"/>
      <c r="F22" s="261"/>
      <c r="G22" s="261"/>
      <c r="H22" s="262">
        <f>$C22/H21</f>
        <v>1.5</v>
      </c>
      <c r="I22" s="262"/>
      <c r="J22" s="262"/>
      <c r="K22" s="262"/>
      <c r="L22" s="262"/>
      <c r="M22" s="263"/>
      <c r="N22" s="264"/>
      <c r="O22" s="264"/>
      <c r="P22" s="265">
        <f>SUM(H22:O22)</f>
        <v>1.5</v>
      </c>
      <c r="Q22" s="266">
        <v>1</v>
      </c>
      <c r="R22" s="267">
        <f>P22*Q22</f>
        <v>1.5</v>
      </c>
      <c r="S22" s="268"/>
      <c r="T22" s="269"/>
    </row>
    <row r="23" spans="1:20" s="127" customFormat="1" ht="15.9" customHeight="1" x14ac:dyDescent="0.15">
      <c r="A23" s="214"/>
      <c r="B23" s="215"/>
      <c r="C23" s="241" t="s">
        <v>69</v>
      </c>
      <c r="D23" s="242"/>
      <c r="E23" s="243" t="s">
        <v>48</v>
      </c>
      <c r="F23" s="244"/>
      <c r="G23" s="244"/>
      <c r="H23" s="245" t="s">
        <v>70</v>
      </c>
      <c r="I23" s="245"/>
      <c r="J23" s="246"/>
      <c r="K23" s="245"/>
      <c r="L23" s="247"/>
      <c r="M23" s="248"/>
      <c r="N23" s="248"/>
      <c r="O23" s="248"/>
      <c r="P23" s="249"/>
      <c r="Q23" s="250"/>
      <c r="R23" s="251"/>
      <c r="S23" s="252"/>
      <c r="T23" s="253"/>
    </row>
    <row r="24" spans="1:20" s="127" customFormat="1" ht="15.9" customHeight="1" x14ac:dyDescent="0.15">
      <c r="A24" s="214"/>
      <c r="B24" s="215"/>
      <c r="C24" s="254" t="s">
        <v>54</v>
      </c>
      <c r="D24" s="242"/>
      <c r="E24" s="150"/>
      <c r="F24" s="151"/>
      <c r="G24" s="151"/>
      <c r="H24" s="255">
        <v>105</v>
      </c>
      <c r="I24" s="256"/>
      <c r="J24" s="256"/>
      <c r="K24" s="256"/>
      <c r="L24" s="256"/>
      <c r="M24" s="154"/>
      <c r="N24" s="155"/>
      <c r="O24" s="155"/>
      <c r="P24" s="156"/>
      <c r="Q24" s="157"/>
      <c r="R24" s="158"/>
      <c r="S24" s="257"/>
      <c r="T24" s="258"/>
    </row>
    <row r="25" spans="1:20" s="127" customFormat="1" ht="15.9" customHeight="1" x14ac:dyDescent="0.15">
      <c r="A25" s="214"/>
      <c r="B25" s="215"/>
      <c r="C25" s="259">
        <f>[1]基準ﾚｰﾄ!$B$13</f>
        <v>1500</v>
      </c>
      <c r="D25" s="242"/>
      <c r="E25" s="260"/>
      <c r="F25" s="261"/>
      <c r="G25" s="261"/>
      <c r="H25" s="262">
        <f>$C25/H24</f>
        <v>14.285714285714286</v>
      </c>
      <c r="I25" s="262"/>
      <c r="J25" s="262"/>
      <c r="K25" s="262"/>
      <c r="L25" s="262"/>
      <c r="M25" s="263"/>
      <c r="N25" s="264"/>
      <c r="O25" s="264"/>
      <c r="P25" s="265">
        <f>SUM(H25:O25)</f>
        <v>14.285714285714286</v>
      </c>
      <c r="Q25" s="266">
        <v>1</v>
      </c>
      <c r="R25" s="267">
        <f>P25*Q25</f>
        <v>14.285714285714286</v>
      </c>
      <c r="S25" s="268"/>
      <c r="T25" s="269"/>
    </row>
    <row r="26" spans="1:20" s="127" customFormat="1" ht="15.9" customHeight="1" x14ac:dyDescent="0.15">
      <c r="A26" s="214"/>
      <c r="B26" s="215"/>
      <c r="C26" s="241" t="s">
        <v>71</v>
      </c>
      <c r="D26" s="242"/>
      <c r="E26" s="243" t="s">
        <v>48</v>
      </c>
      <c r="F26" s="244"/>
      <c r="G26" s="244"/>
      <c r="H26" s="245" t="s">
        <v>72</v>
      </c>
      <c r="I26" s="245"/>
      <c r="J26" s="246"/>
      <c r="K26" s="245"/>
      <c r="L26" s="247"/>
      <c r="M26" s="248"/>
      <c r="N26" s="248"/>
      <c r="O26" s="248"/>
      <c r="P26" s="249"/>
      <c r="Q26" s="250"/>
      <c r="R26" s="251"/>
      <c r="S26" s="252"/>
      <c r="T26" s="253"/>
    </row>
    <row r="27" spans="1:20" s="127" customFormat="1" ht="15.9" customHeight="1" x14ac:dyDescent="0.15">
      <c r="A27" s="214"/>
      <c r="B27" s="215"/>
      <c r="C27" s="254" t="s">
        <v>54</v>
      </c>
      <c r="D27" s="242"/>
      <c r="E27" s="150"/>
      <c r="F27" s="151"/>
      <c r="G27" s="151"/>
      <c r="H27" s="255">
        <v>300</v>
      </c>
      <c r="I27" s="256"/>
      <c r="J27" s="256"/>
      <c r="K27" s="256"/>
      <c r="L27" s="256"/>
      <c r="M27" s="154"/>
      <c r="N27" s="155"/>
      <c r="O27" s="155"/>
      <c r="P27" s="156"/>
      <c r="Q27" s="157"/>
      <c r="R27" s="158"/>
      <c r="S27" s="257"/>
      <c r="T27" s="258"/>
    </row>
    <row r="28" spans="1:20" s="127" customFormat="1" ht="15.9" customHeight="1" x14ac:dyDescent="0.15">
      <c r="A28" s="214"/>
      <c r="B28" s="215"/>
      <c r="C28" s="259">
        <f>[1]基準ﾚｰﾄ!$B$13</f>
        <v>1500</v>
      </c>
      <c r="D28" s="242"/>
      <c r="E28" s="260"/>
      <c r="F28" s="261"/>
      <c r="G28" s="261"/>
      <c r="H28" s="262">
        <f>$C28/H27</f>
        <v>5</v>
      </c>
      <c r="I28" s="262"/>
      <c r="J28" s="262"/>
      <c r="K28" s="262"/>
      <c r="L28" s="262"/>
      <c r="M28" s="263"/>
      <c r="N28" s="264"/>
      <c r="O28" s="264"/>
      <c r="P28" s="265">
        <f>SUM(H28:O28)</f>
        <v>5</v>
      </c>
      <c r="Q28" s="266">
        <v>1</v>
      </c>
      <c r="R28" s="267">
        <f>P28*Q28</f>
        <v>5</v>
      </c>
      <c r="S28" s="268"/>
      <c r="T28" s="269"/>
    </row>
    <row r="29" spans="1:20" s="127" customFormat="1" ht="15.9" customHeight="1" x14ac:dyDescent="0.15">
      <c r="A29" s="214"/>
      <c r="B29" s="215"/>
      <c r="C29" s="241" t="s">
        <v>73</v>
      </c>
      <c r="D29" s="242"/>
      <c r="E29" s="243" t="s">
        <v>48</v>
      </c>
      <c r="F29" s="244"/>
      <c r="G29" s="244"/>
      <c r="H29" s="245" t="s">
        <v>74</v>
      </c>
      <c r="I29" s="245" t="s">
        <v>75</v>
      </c>
      <c r="J29" s="246" t="s">
        <v>76</v>
      </c>
      <c r="K29" s="245"/>
      <c r="L29" s="247"/>
      <c r="M29" s="248"/>
      <c r="N29" s="248"/>
      <c r="O29" s="248"/>
      <c r="P29" s="249"/>
      <c r="Q29" s="250"/>
      <c r="R29" s="251"/>
      <c r="S29" s="252"/>
      <c r="T29" s="253"/>
    </row>
    <row r="30" spans="1:20" s="127" customFormat="1" ht="15.9" customHeight="1" x14ac:dyDescent="0.15">
      <c r="A30" s="214"/>
      <c r="B30" s="215"/>
      <c r="C30" s="254" t="s">
        <v>54</v>
      </c>
      <c r="D30" s="242"/>
      <c r="E30" s="150"/>
      <c r="F30" s="151"/>
      <c r="G30" s="151"/>
      <c r="H30" s="256">
        <v>600</v>
      </c>
      <c r="I30" s="256">
        <v>600</v>
      </c>
      <c r="J30" s="256">
        <v>600</v>
      </c>
      <c r="K30" s="256"/>
      <c r="L30" s="256"/>
      <c r="M30" s="154"/>
      <c r="N30" s="155"/>
      <c r="O30" s="155"/>
      <c r="P30" s="156"/>
      <c r="Q30" s="157"/>
      <c r="R30" s="158"/>
      <c r="S30" s="257"/>
      <c r="T30" s="258"/>
    </row>
    <row r="31" spans="1:20" s="127" customFormat="1" ht="15.9" customHeight="1" x14ac:dyDescent="0.15">
      <c r="A31" s="214"/>
      <c r="B31" s="215"/>
      <c r="C31" s="259">
        <f>[1]基準ﾚｰﾄ!$B$13</f>
        <v>1500</v>
      </c>
      <c r="D31" s="242"/>
      <c r="E31" s="260"/>
      <c r="F31" s="261"/>
      <c r="G31" s="261"/>
      <c r="H31" s="262">
        <f>$C31/H30</f>
        <v>2.5</v>
      </c>
      <c r="I31" s="262">
        <f>$C31/I30</f>
        <v>2.5</v>
      </c>
      <c r="J31" s="262">
        <f>$C31/J30</f>
        <v>2.5</v>
      </c>
      <c r="K31" s="262"/>
      <c r="L31" s="262"/>
      <c r="M31" s="263"/>
      <c r="N31" s="264"/>
      <c r="O31" s="264"/>
      <c r="P31" s="265">
        <f>SUM(H31:O31)</f>
        <v>7.5</v>
      </c>
      <c r="Q31" s="266">
        <v>1</v>
      </c>
      <c r="R31" s="267">
        <f>P31*Q31</f>
        <v>7.5</v>
      </c>
      <c r="S31" s="268"/>
      <c r="T31" s="269"/>
    </row>
    <row r="32" spans="1:20" s="127" customFormat="1" ht="15.9" customHeight="1" x14ac:dyDescent="0.15">
      <c r="A32" s="214"/>
      <c r="B32" s="215"/>
      <c r="C32" s="270">
        <v>212908</v>
      </c>
      <c r="D32" s="271" t="s">
        <v>77</v>
      </c>
      <c r="E32" s="272" t="s">
        <v>78</v>
      </c>
      <c r="F32" s="273"/>
      <c r="G32" s="273"/>
      <c r="H32" s="274" t="s">
        <v>110</v>
      </c>
      <c r="I32" s="275"/>
      <c r="J32" s="276"/>
      <c r="K32" s="275"/>
      <c r="L32" s="277"/>
      <c r="M32" s="277"/>
      <c r="N32" s="277"/>
      <c r="O32" s="277"/>
      <c r="P32" s="278"/>
      <c r="Q32" s="279"/>
      <c r="R32" s="280"/>
      <c r="S32" s="281"/>
      <c r="T32" s="282"/>
    </row>
    <row r="33" spans="1:20" s="127" customFormat="1" ht="15.9" customHeight="1" x14ac:dyDescent="0.15">
      <c r="A33" s="214"/>
      <c r="B33" s="215"/>
      <c r="C33" s="270" t="s">
        <v>80</v>
      </c>
      <c r="D33" s="283"/>
      <c r="E33" s="284">
        <v>0.75700000000000001</v>
      </c>
      <c r="F33" s="285"/>
      <c r="G33" s="285"/>
      <c r="H33" s="448">
        <v>2433</v>
      </c>
      <c r="I33" s="287"/>
      <c r="J33" s="288"/>
      <c r="K33" s="287"/>
      <c r="L33" s="287"/>
      <c r="M33" s="289"/>
      <c r="N33" s="290"/>
      <c r="O33" s="290"/>
      <c r="P33" s="291"/>
      <c r="Q33" s="292"/>
      <c r="R33" s="293"/>
      <c r="S33" s="294"/>
      <c r="T33" s="295"/>
    </row>
    <row r="34" spans="1:20" s="127" customFormat="1" ht="15.9" customHeight="1" thickBot="1" x14ac:dyDescent="0.2">
      <c r="A34" s="214"/>
      <c r="B34" s="215"/>
      <c r="C34" s="296"/>
      <c r="D34" s="297"/>
      <c r="E34" s="298"/>
      <c r="F34" s="299"/>
      <c r="G34" s="299"/>
      <c r="H34" s="300">
        <f>H33*[1]基準ﾚｰﾄ!$E$5</f>
        <v>15.206250000000001</v>
      </c>
      <c r="I34" s="301"/>
      <c r="J34" s="301"/>
      <c r="K34" s="302"/>
      <c r="L34" s="303"/>
      <c r="M34" s="304"/>
      <c r="N34" s="305"/>
      <c r="O34" s="305"/>
      <c r="P34" s="302">
        <f>SUM(H34:O34)</f>
        <v>15.206250000000001</v>
      </c>
      <c r="Q34" s="306">
        <v>1</v>
      </c>
      <c r="R34" s="307">
        <f>P34*Q34</f>
        <v>15.206250000000001</v>
      </c>
      <c r="S34" s="308"/>
      <c r="T34" s="309"/>
    </row>
    <row r="35" spans="1:20" ht="15.9" customHeight="1" thickTop="1" x14ac:dyDescent="0.2">
      <c r="A35" s="214"/>
      <c r="B35" s="215"/>
      <c r="C35" s="310">
        <v>212912</v>
      </c>
      <c r="D35" s="311"/>
      <c r="E35" s="312" t="s">
        <v>81</v>
      </c>
      <c r="F35" s="313"/>
      <c r="G35" s="313"/>
      <c r="H35" s="314">
        <v>1</v>
      </c>
      <c r="I35" s="315">
        <v>0.02</v>
      </c>
      <c r="J35" s="316" t="s">
        <v>82</v>
      </c>
      <c r="K35" s="46" t="s">
        <v>83</v>
      </c>
      <c r="L35" s="46"/>
      <c r="M35" s="95"/>
      <c r="N35" s="317"/>
      <c r="O35" s="46" t="s">
        <v>84</v>
      </c>
      <c r="P35" s="318"/>
      <c r="Q35" s="319"/>
      <c r="R35" s="320"/>
      <c r="S35" s="85"/>
      <c r="T35" s="321"/>
    </row>
    <row r="36" spans="1:20" ht="15.9" customHeight="1" x14ac:dyDescent="0.2">
      <c r="A36" s="214"/>
      <c r="B36" s="215"/>
      <c r="C36" s="322" t="s">
        <v>85</v>
      </c>
      <c r="D36" s="323"/>
      <c r="E36" s="324">
        <v>3</v>
      </c>
      <c r="F36" s="325">
        <v>50</v>
      </c>
      <c r="G36" s="326" t="s">
        <v>86</v>
      </c>
      <c r="H36" s="327">
        <v>40</v>
      </c>
      <c r="I36" s="328">
        <f>E36*F36*H36*7.85/1000000</f>
        <v>4.7100000000000003E-2</v>
      </c>
      <c r="J36" s="329">
        <v>1000</v>
      </c>
      <c r="K36" s="330">
        <f>[1]基準ﾚｰﾄ!$B$10</f>
        <v>1.4</v>
      </c>
      <c r="L36" s="331"/>
      <c r="M36" s="332"/>
      <c r="N36" s="333"/>
      <c r="O36" s="229">
        <f>[1]基準ﾚｰﾄ!$E$6</f>
        <v>0.05</v>
      </c>
      <c r="P36" s="334"/>
      <c r="Q36" s="335"/>
      <c r="R36" s="69"/>
      <c r="S36" s="85"/>
      <c r="T36" s="336"/>
    </row>
    <row r="37" spans="1:20" ht="15.9" customHeight="1" x14ac:dyDescent="0.2">
      <c r="A37" s="214"/>
      <c r="B37" s="215"/>
      <c r="C37" s="337"/>
      <c r="D37" s="338"/>
      <c r="E37" s="339">
        <f>[1]基準ﾚｰﾄ!$B$4</f>
        <v>4000</v>
      </c>
      <c r="F37" s="340"/>
      <c r="G37" s="341"/>
      <c r="H37" s="342">
        <f>VLOOKUP(E35,[1]鋼材単価ﾏｽﾀ!$C:$V,16,FALSE)</f>
        <v>125</v>
      </c>
      <c r="I37" s="343">
        <f>H37*I36/H35</f>
        <v>5.8875000000000002</v>
      </c>
      <c r="J37" s="344">
        <f>E37/J36</f>
        <v>4</v>
      </c>
      <c r="K37" s="236">
        <f>K36</f>
        <v>1.4</v>
      </c>
      <c r="L37" s="345"/>
      <c r="M37" s="343"/>
      <c r="N37" s="346"/>
      <c r="O37" s="347">
        <f>SUM(I37:N37)*O36</f>
        <v>0.56437499999999996</v>
      </c>
      <c r="P37" s="348">
        <f>SUM(I37:O37)</f>
        <v>11.851875</v>
      </c>
      <c r="Q37" s="349">
        <v>1</v>
      </c>
      <c r="R37" s="81">
        <f>P37*Q37</f>
        <v>11.851875</v>
      </c>
      <c r="S37" s="82"/>
      <c r="T37" s="350"/>
    </row>
    <row r="38" spans="1:20" s="127" customFormat="1" ht="15.9" customHeight="1" x14ac:dyDescent="0.15">
      <c r="A38" s="214"/>
      <c r="B38" s="215"/>
      <c r="C38" s="351" t="s">
        <v>87</v>
      </c>
      <c r="D38" s="271" t="s">
        <v>88</v>
      </c>
      <c r="E38" s="243" t="s">
        <v>48</v>
      </c>
      <c r="F38" s="244"/>
      <c r="G38" s="244"/>
      <c r="H38" s="352" t="s">
        <v>89</v>
      </c>
      <c r="I38" s="247"/>
      <c r="J38" s="353"/>
      <c r="K38" s="247"/>
      <c r="L38" s="248"/>
      <c r="M38" s="248"/>
      <c r="N38" s="248"/>
      <c r="O38" s="248"/>
      <c r="P38" s="249"/>
      <c r="Q38" s="250"/>
      <c r="R38" s="251"/>
      <c r="S38" s="354"/>
      <c r="T38" s="355"/>
    </row>
    <row r="39" spans="1:20" s="127" customFormat="1" ht="15.9" customHeight="1" x14ac:dyDescent="0.15">
      <c r="A39" s="214"/>
      <c r="B39" s="215"/>
      <c r="C39" s="356" t="s">
        <v>90</v>
      </c>
      <c r="D39" s="283"/>
      <c r="E39" s="150"/>
      <c r="F39" s="151"/>
      <c r="G39" s="151"/>
      <c r="H39" s="152">
        <v>1000</v>
      </c>
      <c r="I39" s="152"/>
      <c r="J39" s="153"/>
      <c r="K39" s="152"/>
      <c r="L39" s="152"/>
      <c r="M39" s="154"/>
      <c r="N39" s="155"/>
      <c r="O39" s="155"/>
      <c r="P39" s="156"/>
      <c r="Q39" s="157"/>
      <c r="R39" s="158"/>
      <c r="S39" s="159"/>
      <c r="T39" s="357"/>
    </row>
    <row r="40" spans="1:20" s="127" customFormat="1" ht="15.9" customHeight="1" x14ac:dyDescent="0.15">
      <c r="A40" s="214"/>
      <c r="B40" s="215"/>
      <c r="C40" s="358">
        <f>[1]基準ﾚｰﾄ!$B$13</f>
        <v>1500</v>
      </c>
      <c r="D40" s="359"/>
      <c r="E40" s="260"/>
      <c r="F40" s="261"/>
      <c r="G40" s="261"/>
      <c r="H40" s="360">
        <f>$C$40/H39</f>
        <v>1.5</v>
      </c>
      <c r="I40" s="360"/>
      <c r="J40" s="360"/>
      <c r="K40" s="265"/>
      <c r="L40" s="361"/>
      <c r="M40" s="263"/>
      <c r="N40" s="264"/>
      <c r="O40" s="264"/>
      <c r="P40" s="265">
        <f>SUM(H40:O40)</f>
        <v>1.5</v>
      </c>
      <c r="Q40" s="266">
        <v>1</v>
      </c>
      <c r="R40" s="362">
        <f>P40*Q40</f>
        <v>1.5</v>
      </c>
      <c r="S40" s="363"/>
      <c r="T40" s="364"/>
    </row>
    <row r="41" spans="1:20" s="127" customFormat="1" ht="15.9" customHeight="1" x14ac:dyDescent="0.15">
      <c r="A41" s="214"/>
      <c r="B41" s="215"/>
      <c r="C41" s="365">
        <v>212681</v>
      </c>
      <c r="D41" s="283" t="s">
        <v>88</v>
      </c>
      <c r="E41" s="366" t="s">
        <v>48</v>
      </c>
      <c r="F41" s="367"/>
      <c r="G41" s="367"/>
      <c r="H41" s="274" t="s">
        <v>110</v>
      </c>
      <c r="I41" s="275"/>
      <c r="J41" s="276"/>
      <c r="K41" s="275"/>
      <c r="L41" s="277"/>
      <c r="M41" s="277"/>
      <c r="N41" s="277"/>
      <c r="O41" s="277"/>
      <c r="P41" s="278"/>
      <c r="Q41" s="279"/>
      <c r="R41" s="280"/>
      <c r="S41" s="281"/>
      <c r="T41" s="282"/>
    </row>
    <row r="42" spans="1:20" s="127" customFormat="1" ht="15.9" customHeight="1" x14ac:dyDescent="0.15">
      <c r="A42" s="214"/>
      <c r="B42" s="215"/>
      <c r="C42" s="270" t="s">
        <v>80</v>
      </c>
      <c r="D42" s="283"/>
      <c r="E42" s="368"/>
      <c r="F42" s="369"/>
      <c r="G42" s="369"/>
      <c r="H42" s="370">
        <v>791</v>
      </c>
      <c r="I42" s="287"/>
      <c r="J42" s="288"/>
      <c r="K42" s="287"/>
      <c r="L42" s="287"/>
      <c r="M42" s="289"/>
      <c r="N42" s="290"/>
      <c r="O42" s="290"/>
      <c r="P42" s="291"/>
      <c r="Q42" s="292"/>
      <c r="R42" s="293"/>
      <c r="S42" s="294"/>
      <c r="T42" s="295"/>
    </row>
    <row r="43" spans="1:20" s="127" customFormat="1" ht="15.9" customHeight="1" x14ac:dyDescent="0.15">
      <c r="A43" s="214"/>
      <c r="B43" s="215"/>
      <c r="C43" s="449" t="s">
        <v>111</v>
      </c>
      <c r="D43" s="359"/>
      <c r="E43" s="372"/>
      <c r="F43" s="373"/>
      <c r="G43" s="373"/>
      <c r="H43" s="374">
        <f>H42*[1]基準ﾚｰﾄ!$E$5</f>
        <v>4.9437500000000005</v>
      </c>
      <c r="I43" s="375"/>
      <c r="J43" s="375"/>
      <c r="K43" s="376"/>
      <c r="L43" s="377"/>
      <c r="M43" s="378"/>
      <c r="N43" s="379"/>
      <c r="O43" s="379"/>
      <c r="P43" s="376">
        <f>SUM(H43:O43)</f>
        <v>4.9437500000000005</v>
      </c>
      <c r="Q43" s="380">
        <v>1</v>
      </c>
      <c r="R43" s="381">
        <f>P43*Q43</f>
        <v>4.9437500000000005</v>
      </c>
      <c r="S43" s="382"/>
      <c r="T43" s="383"/>
    </row>
    <row r="44" spans="1:20" ht="15.9" customHeight="1" x14ac:dyDescent="0.2">
      <c r="A44" s="214"/>
      <c r="B44" s="215"/>
      <c r="C44" s="384">
        <v>212069</v>
      </c>
      <c r="D44" s="323"/>
      <c r="E44" s="88" t="s">
        <v>2</v>
      </c>
      <c r="F44" s="89"/>
      <c r="G44" s="90"/>
      <c r="H44" s="44" t="s">
        <v>92</v>
      </c>
      <c r="I44" s="385" t="s">
        <v>23</v>
      </c>
      <c r="J44" s="386" t="s">
        <v>24</v>
      </c>
      <c r="K44" s="44" t="s">
        <v>42</v>
      </c>
      <c r="L44" s="46"/>
      <c r="M44" s="95"/>
      <c r="N44" s="317"/>
      <c r="O44" s="46" t="s">
        <v>26</v>
      </c>
      <c r="P44" s="318"/>
      <c r="Q44" s="319"/>
      <c r="R44" s="320"/>
      <c r="S44" s="85"/>
      <c r="T44" s="321"/>
    </row>
    <row r="45" spans="1:20" ht="15.9" customHeight="1" x14ac:dyDescent="0.2">
      <c r="A45" s="214"/>
      <c r="B45" s="215"/>
      <c r="C45" s="387" t="s">
        <v>93</v>
      </c>
      <c r="D45" s="323"/>
      <c r="E45" s="100" t="s">
        <v>36</v>
      </c>
      <c r="F45" s="101"/>
      <c r="G45" s="102"/>
      <c r="H45" s="388" t="s">
        <v>94</v>
      </c>
      <c r="I45" s="225">
        <v>3.8999999999999998E-3</v>
      </c>
      <c r="J45" s="389"/>
      <c r="K45" s="63">
        <f>VLOOKUP($C44,[1]中国仕入れﾏｽﾀｰ!$A:$G,6,FALSE)</f>
        <v>5.5E-2</v>
      </c>
      <c r="L45" s="390"/>
      <c r="M45" s="65"/>
      <c r="N45" s="63"/>
      <c r="O45" s="229">
        <f>[1]基準ﾚｰﾄ!$E$6</f>
        <v>0.05</v>
      </c>
      <c r="P45" s="334"/>
      <c r="Q45" s="335"/>
      <c r="R45" s="69"/>
      <c r="S45" s="85"/>
      <c r="T45" s="336"/>
    </row>
    <row r="46" spans="1:20" ht="15.9" customHeight="1" x14ac:dyDescent="0.2">
      <c r="A46" s="214"/>
      <c r="B46" s="215"/>
      <c r="C46" s="391"/>
      <c r="D46" s="338"/>
      <c r="E46" s="72"/>
      <c r="F46" s="73"/>
      <c r="G46" s="74"/>
      <c r="H46" s="392"/>
      <c r="I46" s="233"/>
      <c r="J46" s="393"/>
      <c r="K46" s="347">
        <f>K45*[1]基準ﾚｰﾄ!$E$4</f>
        <v>1.21</v>
      </c>
      <c r="L46" s="345"/>
      <c r="M46" s="394"/>
      <c r="N46" s="346"/>
      <c r="O46" s="395">
        <f>SUM(K46:N46)*O45</f>
        <v>6.0499999999999998E-2</v>
      </c>
      <c r="P46" s="348">
        <f>SUM(K46:O46)</f>
        <v>1.2705</v>
      </c>
      <c r="Q46" s="349">
        <v>1</v>
      </c>
      <c r="R46" s="81">
        <f>P46*Q46</f>
        <v>1.2705</v>
      </c>
      <c r="S46" s="82"/>
      <c r="T46" s="350"/>
    </row>
    <row r="47" spans="1:20" ht="15.9" customHeight="1" x14ac:dyDescent="0.2">
      <c r="A47" s="214"/>
      <c r="B47" s="215"/>
      <c r="C47" s="384">
        <v>212358</v>
      </c>
      <c r="D47" s="323"/>
      <c r="E47" s="88" t="s">
        <v>2</v>
      </c>
      <c r="F47" s="89"/>
      <c r="G47" s="90"/>
      <c r="H47" s="44" t="s">
        <v>92</v>
      </c>
      <c r="I47" s="385" t="s">
        <v>23</v>
      </c>
      <c r="J47" s="386" t="s">
        <v>24</v>
      </c>
      <c r="K47" s="44" t="s">
        <v>42</v>
      </c>
      <c r="L47" s="46"/>
      <c r="M47" s="95"/>
      <c r="N47" s="317"/>
      <c r="O47" s="46" t="s">
        <v>26</v>
      </c>
      <c r="P47" s="318"/>
      <c r="Q47" s="319"/>
      <c r="R47" s="320"/>
      <c r="S47" s="85"/>
      <c r="T47" s="321"/>
    </row>
    <row r="48" spans="1:20" ht="15.9" customHeight="1" x14ac:dyDescent="0.2">
      <c r="A48" s="214"/>
      <c r="B48" s="215"/>
      <c r="C48" s="387" t="s">
        <v>41</v>
      </c>
      <c r="D48" s="323"/>
      <c r="E48" s="100" t="s">
        <v>36</v>
      </c>
      <c r="F48" s="101"/>
      <c r="G48" s="102"/>
      <c r="H48" s="388" t="s">
        <v>94</v>
      </c>
      <c r="I48" s="225">
        <v>4.4000000000000003E-3</v>
      </c>
      <c r="J48" s="389"/>
      <c r="K48" s="63">
        <f>VLOOKUP($C47,[1]中国仕入れﾏｽﾀｰ!$A:$G,6,FALSE)</f>
        <v>7.1999999999999995E-2</v>
      </c>
      <c r="L48" s="390"/>
      <c r="M48" s="65"/>
      <c r="N48" s="63"/>
      <c r="O48" s="229">
        <f>[1]基準ﾚｰﾄ!$E$6</f>
        <v>0.05</v>
      </c>
      <c r="P48" s="334"/>
      <c r="Q48" s="335"/>
      <c r="R48" s="69"/>
      <c r="S48" s="85"/>
      <c r="T48" s="336"/>
    </row>
    <row r="49" spans="1:20" ht="15.9" customHeight="1" x14ac:dyDescent="0.2">
      <c r="A49" s="214"/>
      <c r="B49" s="215"/>
      <c r="C49" s="391"/>
      <c r="D49" s="338"/>
      <c r="E49" s="72"/>
      <c r="F49" s="73"/>
      <c r="G49" s="74"/>
      <c r="H49" s="392"/>
      <c r="I49" s="233"/>
      <c r="J49" s="393"/>
      <c r="K49" s="347">
        <f>K48*[1]基準ﾚｰﾄ!$E$4</f>
        <v>1.5839999999999999</v>
      </c>
      <c r="L49" s="345"/>
      <c r="M49" s="394"/>
      <c r="N49" s="346"/>
      <c r="O49" s="395">
        <f>SUM(K49:N49)*O48</f>
        <v>7.9199999999999993E-2</v>
      </c>
      <c r="P49" s="348">
        <f>SUM(K49:O49)</f>
        <v>1.6631999999999998</v>
      </c>
      <c r="Q49" s="349">
        <v>1</v>
      </c>
      <c r="R49" s="81">
        <f>P49*Q49</f>
        <v>1.6631999999999998</v>
      </c>
      <c r="S49" s="82"/>
      <c r="T49" s="350"/>
    </row>
    <row r="50" spans="1:20" ht="15.9" customHeight="1" x14ac:dyDescent="0.2">
      <c r="A50" s="214"/>
      <c r="B50" s="215"/>
      <c r="C50" s="396">
        <v>212309</v>
      </c>
      <c r="D50" s="311"/>
      <c r="E50" s="88" t="s">
        <v>2</v>
      </c>
      <c r="F50" s="89"/>
      <c r="G50" s="90"/>
      <c r="H50" s="91" t="s">
        <v>92</v>
      </c>
      <c r="I50" s="397" t="s">
        <v>23</v>
      </c>
      <c r="J50" s="398" t="s">
        <v>24</v>
      </c>
      <c r="K50" s="44" t="s">
        <v>42</v>
      </c>
      <c r="L50" s="46"/>
      <c r="M50" s="95"/>
      <c r="N50" s="317"/>
      <c r="O50" s="46" t="s">
        <v>26</v>
      </c>
      <c r="P50" s="318"/>
      <c r="Q50" s="319"/>
      <c r="R50" s="320"/>
      <c r="S50" s="85"/>
      <c r="T50" s="321"/>
    </row>
    <row r="51" spans="1:20" ht="15.9" customHeight="1" x14ac:dyDescent="0.2">
      <c r="A51" s="214"/>
      <c r="B51" s="215"/>
      <c r="C51" s="399" t="s">
        <v>95</v>
      </c>
      <c r="D51" s="323"/>
      <c r="E51" s="100"/>
      <c r="F51" s="101"/>
      <c r="G51" s="102"/>
      <c r="H51" s="388" t="s">
        <v>94</v>
      </c>
      <c r="I51" s="400"/>
      <c r="J51" s="389"/>
      <c r="K51" s="63">
        <f>VLOOKUP($C50,[1]中国仕入れﾏｽﾀｰ!$A:$G,6,FALSE)</f>
        <v>0.08</v>
      </c>
      <c r="L51" s="332"/>
      <c r="M51" s="65"/>
      <c r="N51" s="401"/>
      <c r="O51" s="229">
        <f>[1]基準ﾚｰﾄ!$E$6</f>
        <v>0.05</v>
      </c>
      <c r="P51" s="334"/>
      <c r="Q51" s="335"/>
      <c r="R51" s="69"/>
      <c r="S51" s="85"/>
      <c r="T51" s="336"/>
    </row>
    <row r="52" spans="1:20" ht="15.9" customHeight="1" thickBot="1" x14ac:dyDescent="0.25">
      <c r="A52" s="214"/>
      <c r="B52" s="215"/>
      <c r="C52" s="402"/>
      <c r="D52" s="403"/>
      <c r="E52" s="404"/>
      <c r="F52" s="405"/>
      <c r="G52" s="406"/>
      <c r="H52" s="407"/>
      <c r="I52" s="408"/>
      <c r="J52" s="409"/>
      <c r="K52" s="410">
        <f>K51*[1]基準ﾚｰﾄ!$E$4</f>
        <v>1.76</v>
      </c>
      <c r="L52" s="411"/>
      <c r="M52" s="412"/>
      <c r="N52" s="413"/>
      <c r="O52" s="414">
        <f>SUM(K52:N52)*O51</f>
        <v>8.8000000000000009E-2</v>
      </c>
      <c r="P52" s="415">
        <f>SUM(K52:O52)</f>
        <v>1.8480000000000001</v>
      </c>
      <c r="Q52" s="416">
        <v>1</v>
      </c>
      <c r="R52" s="417">
        <f>P52*Q52</f>
        <v>1.8480000000000001</v>
      </c>
      <c r="S52" s="418"/>
      <c r="T52" s="419"/>
    </row>
    <row r="53" spans="1:20" s="127" customFormat="1" ht="15.9" customHeight="1" thickTop="1" x14ac:dyDescent="0.15">
      <c r="A53" s="214"/>
      <c r="B53" s="215"/>
      <c r="C53" s="420" t="s">
        <v>96</v>
      </c>
      <c r="D53" s="283" t="s">
        <v>88</v>
      </c>
      <c r="E53" s="421" t="s">
        <v>48</v>
      </c>
      <c r="F53" s="422"/>
      <c r="G53" s="422"/>
      <c r="H53" s="423" t="s">
        <v>97</v>
      </c>
      <c r="I53" s="423" t="s">
        <v>98</v>
      </c>
      <c r="J53" s="424" t="s">
        <v>99</v>
      </c>
      <c r="K53" s="424"/>
      <c r="L53" s="425"/>
      <c r="M53" s="425"/>
      <c r="N53" s="425"/>
      <c r="O53" s="425"/>
      <c r="P53" s="426"/>
      <c r="Q53" s="427"/>
      <c r="R53" s="428"/>
      <c r="S53" s="429"/>
      <c r="T53" s="430"/>
    </row>
    <row r="54" spans="1:20" s="127" customFormat="1" ht="15.9" customHeight="1" x14ac:dyDescent="0.15">
      <c r="A54" s="214"/>
      <c r="B54" s="215"/>
      <c r="C54" s="420" t="s">
        <v>100</v>
      </c>
      <c r="D54" s="283"/>
      <c r="E54" s="150"/>
      <c r="F54" s="151"/>
      <c r="G54" s="151"/>
      <c r="H54" s="152">
        <v>1000</v>
      </c>
      <c r="I54" s="152">
        <v>600</v>
      </c>
      <c r="J54" s="152">
        <v>300</v>
      </c>
      <c r="K54" s="152"/>
      <c r="L54" s="152"/>
      <c r="M54" s="154"/>
      <c r="N54" s="155"/>
      <c r="O54" s="155"/>
      <c r="P54" s="156"/>
      <c r="Q54" s="157"/>
      <c r="R54" s="158"/>
      <c r="S54" s="159"/>
      <c r="T54" s="357"/>
    </row>
    <row r="55" spans="1:20" s="127" customFormat="1" ht="15.9" customHeight="1" thickBot="1" x14ac:dyDescent="0.2">
      <c r="A55" s="431"/>
      <c r="B55" s="432"/>
      <c r="C55" s="433">
        <f>[1]基準ﾚｰﾄ!$B$16</f>
        <v>1500</v>
      </c>
      <c r="D55" s="434"/>
      <c r="E55" s="165"/>
      <c r="F55" s="166"/>
      <c r="G55" s="166"/>
      <c r="H55" s="435">
        <f>$C$55/H54</f>
        <v>1.5</v>
      </c>
      <c r="I55" s="435">
        <f t="shared" ref="I55:J55" si="0">$C$55/I54</f>
        <v>2.5</v>
      </c>
      <c r="J55" s="435">
        <f t="shared" si="0"/>
        <v>5</v>
      </c>
      <c r="K55" s="170"/>
      <c r="L55" s="184"/>
      <c r="M55" s="168"/>
      <c r="N55" s="169"/>
      <c r="O55" s="169"/>
      <c r="P55" s="170">
        <f>SUM(H55:O55)</f>
        <v>9</v>
      </c>
      <c r="Q55" s="171">
        <v>1</v>
      </c>
      <c r="R55" s="172">
        <f>P55*Q55</f>
        <v>9</v>
      </c>
      <c r="S55" s="173"/>
      <c r="T55" s="436"/>
    </row>
    <row r="56" spans="1:20" s="127" customFormat="1" ht="16.5" customHeight="1" thickBot="1" x14ac:dyDescent="0.25">
      <c r="A56" s="437"/>
      <c r="B56" s="209"/>
      <c r="C56" s="438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439" t="s">
        <v>101</v>
      </c>
      <c r="P56" s="439"/>
      <c r="Q56" s="213"/>
      <c r="R56" s="125">
        <f>SUM(R17:R55)</f>
        <v>94.711789285714275</v>
      </c>
      <c r="S56" s="125"/>
    </row>
    <row r="57" spans="1:20" ht="15.9" customHeight="1" x14ac:dyDescent="0.2">
      <c r="A57" s="440"/>
      <c r="B57" s="441"/>
      <c r="C57" s="186">
        <v>137140</v>
      </c>
      <c r="D57" s="187"/>
      <c r="E57" s="188" t="s">
        <v>2</v>
      </c>
      <c r="F57" s="189"/>
      <c r="G57" s="190"/>
      <c r="H57" s="191" t="s">
        <v>22</v>
      </c>
      <c r="I57" s="191" t="s">
        <v>23</v>
      </c>
      <c r="J57" s="191" t="s">
        <v>24</v>
      </c>
      <c r="K57" s="192" t="s">
        <v>25</v>
      </c>
      <c r="L57" s="191"/>
      <c r="M57" s="193"/>
      <c r="N57" s="193"/>
      <c r="O57" s="193" t="s">
        <v>26</v>
      </c>
      <c r="P57" s="194"/>
      <c r="Q57" s="195"/>
      <c r="R57" s="196"/>
      <c r="S57" s="197"/>
      <c r="T57" s="442"/>
    </row>
    <row r="58" spans="1:20" ht="15.9" customHeight="1" x14ac:dyDescent="0.2">
      <c r="A58" s="443"/>
      <c r="B58" s="444"/>
      <c r="C58" s="55" t="s">
        <v>102</v>
      </c>
      <c r="D58" s="56"/>
      <c r="E58" s="57" t="s">
        <v>36</v>
      </c>
      <c r="F58" s="58"/>
      <c r="G58" s="59"/>
      <c r="H58" s="60" t="s">
        <v>30</v>
      </c>
      <c r="I58" s="61"/>
      <c r="J58" s="62"/>
      <c r="K58" s="63">
        <f>VLOOKUP($C57,[1]中国仕入れﾏｽﾀｰ!$A:$G,6,FALSE)</f>
        <v>0.8</v>
      </c>
      <c r="L58" s="64"/>
      <c r="M58" s="65"/>
      <c r="N58" s="63"/>
      <c r="O58" s="66">
        <f>[1]基準ﾚｰﾄ!$E$6</f>
        <v>0.05</v>
      </c>
      <c r="P58" s="67"/>
      <c r="Q58" s="68"/>
      <c r="R58" s="69"/>
      <c r="S58" s="85"/>
      <c r="T58" s="70"/>
    </row>
    <row r="59" spans="1:20" ht="15.9" customHeight="1" x14ac:dyDescent="0.2">
      <c r="A59" s="443"/>
      <c r="B59" s="444"/>
      <c r="C59" s="71"/>
      <c r="D59" s="56"/>
      <c r="E59" s="72"/>
      <c r="F59" s="73"/>
      <c r="G59" s="74"/>
      <c r="H59" s="75"/>
      <c r="I59" s="76"/>
      <c r="J59" s="77"/>
      <c r="K59" s="78">
        <f>K58*[1]基準ﾚｰﾄ!$E$4</f>
        <v>17.600000000000001</v>
      </c>
      <c r="L59" s="78"/>
      <c r="M59" s="79"/>
      <c r="N59" s="200"/>
      <c r="O59" s="78">
        <f>SUM(K59:N59)*O58</f>
        <v>0.88000000000000012</v>
      </c>
      <c r="P59" s="80">
        <f>SUM(K59:O59)</f>
        <v>18.48</v>
      </c>
      <c r="Q59" s="79">
        <v>1</v>
      </c>
      <c r="R59" s="81">
        <f>P59*Q59</f>
        <v>18.48</v>
      </c>
      <c r="S59" s="82"/>
      <c r="T59" s="83"/>
    </row>
    <row r="60" spans="1:20" ht="15.9" customHeight="1" x14ac:dyDescent="0.2">
      <c r="A60" s="443"/>
      <c r="B60" s="444"/>
      <c r="C60" s="39">
        <v>137093</v>
      </c>
      <c r="D60" s="40"/>
      <c r="E60" s="41" t="s">
        <v>2</v>
      </c>
      <c r="F60" s="42"/>
      <c r="G60" s="43"/>
      <c r="H60" s="44" t="s">
        <v>22</v>
      </c>
      <c r="I60" s="44" t="s">
        <v>23</v>
      </c>
      <c r="J60" s="44" t="s">
        <v>24</v>
      </c>
      <c r="K60" s="45" t="s">
        <v>25</v>
      </c>
      <c r="L60" s="44"/>
      <c r="M60" s="46"/>
      <c r="N60" s="46"/>
      <c r="O60" s="46" t="s">
        <v>26</v>
      </c>
      <c r="P60" s="47"/>
      <c r="Q60" s="48"/>
      <c r="R60" s="49"/>
      <c r="S60" s="50"/>
      <c r="T60" s="84"/>
    </row>
    <row r="61" spans="1:20" ht="15.9" customHeight="1" x14ac:dyDescent="0.2">
      <c r="A61" s="443"/>
      <c r="B61" s="444"/>
      <c r="C61" s="55" t="s">
        <v>40</v>
      </c>
      <c r="D61" s="56"/>
      <c r="E61" s="57" t="s">
        <v>36</v>
      </c>
      <c r="F61" s="58"/>
      <c r="G61" s="59"/>
      <c r="H61" s="60" t="s">
        <v>30</v>
      </c>
      <c r="I61" s="61"/>
      <c r="J61" s="62"/>
      <c r="K61" s="63">
        <f>VLOOKUP($C60,[1]中国仕入れﾏｽﾀｰ!$A:$G,6,FALSE)</f>
        <v>2.9000000000000001E-2</v>
      </c>
      <c r="L61" s="64"/>
      <c r="M61" s="65"/>
      <c r="N61" s="63"/>
      <c r="O61" s="66">
        <f>[1]基準ﾚｰﾄ!$E$6</f>
        <v>0.05</v>
      </c>
      <c r="P61" s="67"/>
      <c r="Q61" s="68"/>
      <c r="R61" s="69"/>
      <c r="S61" s="85"/>
      <c r="T61" s="70"/>
    </row>
    <row r="62" spans="1:20" ht="15.9" customHeight="1" x14ac:dyDescent="0.2">
      <c r="A62" s="443"/>
      <c r="B62" s="444"/>
      <c r="C62" s="71"/>
      <c r="D62" s="56"/>
      <c r="E62" s="72"/>
      <c r="F62" s="73"/>
      <c r="G62" s="74"/>
      <c r="H62" s="75"/>
      <c r="I62" s="76"/>
      <c r="J62" s="77"/>
      <c r="K62" s="78">
        <f>K61*[1]基準ﾚｰﾄ!$E$4</f>
        <v>0.63800000000000001</v>
      </c>
      <c r="L62" s="78"/>
      <c r="M62" s="79"/>
      <c r="N62" s="200"/>
      <c r="O62" s="78">
        <f>SUM(K62:N62)*O61</f>
        <v>3.1900000000000005E-2</v>
      </c>
      <c r="P62" s="80">
        <f>SUM(K62:O62)</f>
        <v>0.66990000000000005</v>
      </c>
      <c r="Q62" s="79">
        <v>1</v>
      </c>
      <c r="R62" s="81">
        <f>P62*Q62</f>
        <v>0.66990000000000005</v>
      </c>
      <c r="S62" s="82"/>
      <c r="T62" s="83"/>
    </row>
    <row r="63" spans="1:20" ht="15.9" customHeight="1" x14ac:dyDescent="0.2">
      <c r="A63" s="443"/>
      <c r="B63" s="444"/>
      <c r="C63" s="39">
        <v>212358</v>
      </c>
      <c r="D63" s="40"/>
      <c r="E63" s="41" t="s">
        <v>2</v>
      </c>
      <c r="F63" s="42"/>
      <c r="G63" s="43"/>
      <c r="H63" s="44" t="s">
        <v>22</v>
      </c>
      <c r="I63" s="44" t="s">
        <v>23</v>
      </c>
      <c r="J63" s="44" t="s">
        <v>24</v>
      </c>
      <c r="K63" s="45" t="s">
        <v>25</v>
      </c>
      <c r="L63" s="44"/>
      <c r="M63" s="46"/>
      <c r="N63" s="46"/>
      <c r="O63" s="46" t="s">
        <v>26</v>
      </c>
      <c r="P63" s="47"/>
      <c r="Q63" s="48"/>
      <c r="R63" s="49"/>
      <c r="S63" s="50"/>
      <c r="T63" s="84"/>
    </row>
    <row r="64" spans="1:20" ht="15.9" customHeight="1" x14ac:dyDescent="0.2">
      <c r="A64" s="443"/>
      <c r="B64" s="444"/>
      <c r="C64" s="55" t="s">
        <v>41</v>
      </c>
      <c r="D64" s="56"/>
      <c r="E64" s="57" t="s">
        <v>36</v>
      </c>
      <c r="F64" s="58"/>
      <c r="G64" s="59"/>
      <c r="H64" s="60" t="s">
        <v>30</v>
      </c>
      <c r="I64" s="61"/>
      <c r="J64" s="62"/>
      <c r="K64" s="63">
        <f>VLOOKUP($C63,[1]中国仕入れﾏｽﾀｰ!$A:$G,6,FALSE)</f>
        <v>7.1999999999999995E-2</v>
      </c>
      <c r="L64" s="64"/>
      <c r="M64" s="65"/>
      <c r="N64" s="63"/>
      <c r="O64" s="66">
        <f>[1]基準ﾚｰﾄ!$E$6</f>
        <v>0.05</v>
      </c>
      <c r="P64" s="67"/>
      <c r="Q64" s="68"/>
      <c r="R64" s="69"/>
      <c r="S64" s="85"/>
      <c r="T64" s="70"/>
    </row>
    <row r="65" spans="1:20" ht="15.9" customHeight="1" x14ac:dyDescent="0.2">
      <c r="A65" s="443"/>
      <c r="B65" s="444"/>
      <c r="C65" s="71"/>
      <c r="D65" s="56"/>
      <c r="E65" s="72"/>
      <c r="F65" s="73"/>
      <c r="G65" s="74"/>
      <c r="H65" s="75"/>
      <c r="I65" s="76"/>
      <c r="J65" s="77"/>
      <c r="K65" s="78">
        <f>K64*[1]基準ﾚｰﾄ!$E$4</f>
        <v>1.5839999999999999</v>
      </c>
      <c r="L65" s="78"/>
      <c r="M65" s="79"/>
      <c r="N65" s="200"/>
      <c r="O65" s="78">
        <f>SUM(K65:N65)*O64</f>
        <v>7.9199999999999993E-2</v>
      </c>
      <c r="P65" s="80">
        <f>SUM(K65:O65)</f>
        <v>1.6631999999999998</v>
      </c>
      <c r="Q65" s="79">
        <v>1</v>
      </c>
      <c r="R65" s="81">
        <f>P65*Q65</f>
        <v>1.6631999999999998</v>
      </c>
      <c r="S65" s="82"/>
      <c r="T65" s="83"/>
    </row>
    <row r="66" spans="1:20" ht="15.9" customHeight="1" x14ac:dyDescent="0.2">
      <c r="A66" s="443"/>
      <c r="B66" s="444"/>
      <c r="C66" s="86">
        <v>136103</v>
      </c>
      <c r="D66" s="87"/>
      <c r="E66" s="88" t="s">
        <v>2</v>
      </c>
      <c r="F66" s="89"/>
      <c r="G66" s="90"/>
      <c r="H66" s="91" t="s">
        <v>22</v>
      </c>
      <c r="I66" s="91" t="s">
        <v>23</v>
      </c>
      <c r="J66" s="91" t="s">
        <v>24</v>
      </c>
      <c r="K66" s="92" t="s">
        <v>42</v>
      </c>
      <c r="L66" s="93"/>
      <c r="M66" s="94"/>
      <c r="N66" s="94"/>
      <c r="O66" s="95"/>
      <c r="P66" s="96"/>
      <c r="Q66" s="94"/>
      <c r="R66" s="97"/>
      <c r="S66" s="98" t="s">
        <v>103</v>
      </c>
      <c r="T66" s="70"/>
    </row>
    <row r="67" spans="1:20" ht="15.9" customHeight="1" x14ac:dyDescent="0.2">
      <c r="A67" s="443"/>
      <c r="B67" s="444"/>
      <c r="C67" s="55" t="s">
        <v>104</v>
      </c>
      <c r="D67" s="99"/>
      <c r="E67" s="100"/>
      <c r="F67" s="101"/>
      <c r="G67" s="102"/>
      <c r="H67" s="60" t="s">
        <v>45</v>
      </c>
      <c r="I67" s="60"/>
      <c r="J67" s="60"/>
      <c r="K67" s="103">
        <f>VLOOKUP($C66,[1]ﾍﾞﾄﾅﾑ仕入れﾏｽﾀｰ!A:D,3,FALSE)</f>
        <v>10170</v>
      </c>
      <c r="L67" s="68"/>
      <c r="M67" s="68"/>
      <c r="N67" s="68"/>
      <c r="O67" s="65"/>
      <c r="P67" s="104"/>
      <c r="Q67" s="68"/>
      <c r="R67" s="105"/>
      <c r="S67" s="106"/>
      <c r="T67" s="70"/>
    </row>
    <row r="68" spans="1:20" ht="15.9" customHeight="1" thickBot="1" x14ac:dyDescent="0.25">
      <c r="A68" s="445"/>
      <c r="B68" s="446"/>
      <c r="C68" s="109"/>
      <c r="D68" s="110"/>
      <c r="E68" s="111"/>
      <c r="F68" s="112"/>
      <c r="G68" s="113"/>
      <c r="H68" s="114"/>
      <c r="I68" s="114"/>
      <c r="J68" s="114"/>
      <c r="K68" s="115">
        <f>K67*[1]基準ﾚｰﾄ!E5</f>
        <v>63.5625</v>
      </c>
      <c r="L68" s="116"/>
      <c r="M68" s="117"/>
      <c r="N68" s="117"/>
      <c r="O68" s="118"/>
      <c r="P68" s="119">
        <f>SUM(K68:O68)</f>
        <v>63.5625</v>
      </c>
      <c r="Q68" s="120">
        <v>3.3333333333333333E-2</v>
      </c>
      <c r="R68" s="121">
        <f>P68*Q68</f>
        <v>2.1187499999999999</v>
      </c>
      <c r="S68" s="122"/>
      <c r="T68" s="123"/>
    </row>
    <row r="69" spans="1:20" s="127" customFormat="1" ht="16.5" customHeight="1" thickBo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447" t="s">
        <v>46</v>
      </c>
      <c r="P69" s="447"/>
      <c r="Q69" s="126"/>
      <c r="R69" s="125">
        <f>SUM(R57:R68)</f>
        <v>22.931849999999997</v>
      </c>
      <c r="T69" s="52"/>
    </row>
    <row r="70" spans="1:20" s="127" customFormat="1" ht="15.9" customHeight="1" x14ac:dyDescent="0.15">
      <c r="A70" s="131"/>
      <c r="B70" s="132" t="s">
        <v>47</v>
      </c>
      <c r="C70" s="133"/>
      <c r="D70" s="134"/>
      <c r="E70" s="135" t="s">
        <v>48</v>
      </c>
      <c r="F70" s="136"/>
      <c r="G70" s="136"/>
      <c r="H70" s="137" t="s">
        <v>105</v>
      </c>
      <c r="I70" s="138" t="s">
        <v>106</v>
      </c>
      <c r="J70" s="139" t="s">
        <v>107</v>
      </c>
      <c r="K70" s="138" t="s">
        <v>108</v>
      </c>
      <c r="L70" s="138" t="s">
        <v>109</v>
      </c>
      <c r="M70" s="140"/>
      <c r="N70" s="140"/>
      <c r="O70" s="140"/>
      <c r="P70" s="141"/>
      <c r="Q70" s="142"/>
      <c r="R70" s="143"/>
      <c r="S70" s="144"/>
      <c r="T70" s="145"/>
    </row>
    <row r="71" spans="1:20" s="127" customFormat="1" ht="15.9" customHeight="1" x14ac:dyDescent="0.15">
      <c r="A71" s="146"/>
      <c r="B71" s="147" t="s">
        <v>54</v>
      </c>
      <c r="C71" s="148"/>
      <c r="D71" s="149"/>
      <c r="E71" s="150"/>
      <c r="F71" s="151"/>
      <c r="G71" s="151"/>
      <c r="H71" s="152">
        <v>810</v>
      </c>
      <c r="I71" s="152">
        <v>155</v>
      </c>
      <c r="J71" s="152">
        <v>300</v>
      </c>
      <c r="K71" s="153">
        <v>290</v>
      </c>
      <c r="L71" s="152">
        <v>275</v>
      </c>
      <c r="M71" s="154"/>
      <c r="N71" s="155"/>
      <c r="O71" s="155"/>
      <c r="P71" s="156"/>
      <c r="Q71" s="157"/>
      <c r="R71" s="158"/>
      <c r="S71" s="159"/>
      <c r="T71" s="160"/>
    </row>
    <row r="72" spans="1:20" s="127" customFormat="1" ht="15.9" customHeight="1" thickBot="1" x14ac:dyDescent="0.2">
      <c r="A72" s="161"/>
      <c r="B72" s="162">
        <f>[1]基準ﾚｰﾄ!$B$16</f>
        <v>1500</v>
      </c>
      <c r="C72" s="163"/>
      <c r="D72" s="164"/>
      <c r="E72" s="165"/>
      <c r="F72" s="166"/>
      <c r="G72" s="166"/>
      <c r="H72" s="167">
        <f>$B$72/H71</f>
        <v>1.8518518518518519</v>
      </c>
      <c r="I72" s="167">
        <f t="shared" ref="I72:L72" si="1">$B$72/I71</f>
        <v>9.67741935483871</v>
      </c>
      <c r="J72" s="167">
        <f t="shared" si="1"/>
        <v>5</v>
      </c>
      <c r="K72" s="167">
        <f t="shared" si="1"/>
        <v>5.1724137931034484</v>
      </c>
      <c r="L72" s="167">
        <f t="shared" si="1"/>
        <v>5.4545454545454541</v>
      </c>
      <c r="M72" s="168"/>
      <c r="N72" s="169"/>
      <c r="O72" s="169"/>
      <c r="P72" s="170">
        <f>SUM(H72:O72)</f>
        <v>27.156230454339461</v>
      </c>
      <c r="Q72" s="171">
        <v>1</v>
      </c>
      <c r="R72" s="172">
        <f>P72*Q72</f>
        <v>27.156230454339461</v>
      </c>
      <c r="S72" s="173"/>
      <c r="T72" s="174"/>
    </row>
    <row r="73" spans="1:20" s="127" customFormat="1" ht="16.5" customHeight="1" x14ac:dyDescent="0.2">
      <c r="A73" s="52"/>
      <c r="B73" s="175"/>
      <c r="C73" s="175"/>
      <c r="D73" s="13"/>
      <c r="E73" s="13"/>
      <c r="F73" s="13"/>
      <c r="G73" s="13"/>
      <c r="H73" s="176"/>
      <c r="I73" s="176"/>
      <c r="J73" s="176"/>
      <c r="K73" s="13"/>
      <c r="L73" s="13"/>
      <c r="M73" s="13"/>
      <c r="N73" s="13"/>
      <c r="O73" s="447" t="s">
        <v>55</v>
      </c>
      <c r="P73" s="447"/>
      <c r="Q73" s="128"/>
      <c r="R73" s="125">
        <f>R72</f>
        <v>27.156230454339461</v>
      </c>
      <c r="T73" s="52"/>
    </row>
    <row r="74" spans="1:20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  <c r="T74" s="52"/>
    </row>
    <row r="75" spans="1:20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20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20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20" s="127" customFormat="1" ht="21.6" thickBot="1" x14ac:dyDescent="0.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77" t="e">
        <f ca="1">RIGHT(CELL("filename",K78),LEN(CELL("filename",K78))-FIND("]", CELL("filename",K78)))</f>
        <v>#VALUE!</v>
      </c>
      <c r="M78" s="177"/>
      <c r="N78" s="177"/>
      <c r="O78" s="177"/>
      <c r="P78" s="177"/>
      <c r="Q78" s="177"/>
      <c r="R78" s="178">
        <f>R69+R73+R56+R16</f>
        <v>228.88386974005374</v>
      </c>
      <c r="S78" s="178"/>
    </row>
    <row r="79" spans="1:20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20" s="127" customFormat="1" ht="21.75" customHeight="1" thickBot="1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79">
        <f>R78*2</f>
        <v>457.76773948010748</v>
      </c>
      <c r="S80" s="179"/>
    </row>
    <row r="81" spans="1:19" s="127" customFormat="1" ht="16.2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80"/>
      <c r="S81" s="181"/>
    </row>
    <row r="82" spans="1:19" s="127" customFormat="1" ht="16.2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82"/>
      <c r="S82" s="183"/>
    </row>
    <row r="83" spans="1:19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19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19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19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19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19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19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19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19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19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19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19" s="127" customForma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28"/>
      <c r="Q94" s="128"/>
      <c r="R94" s="128"/>
    </row>
    <row r="95" spans="1:19" s="127" customForma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8"/>
      <c r="Q95" s="128"/>
      <c r="R95" s="128"/>
    </row>
    <row r="96" spans="1:19" s="127" customForma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28"/>
      <c r="Q96" s="128"/>
      <c r="R96" s="128"/>
    </row>
    <row r="97" spans="1:20" s="127" customForma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28"/>
      <c r="Q97" s="128"/>
      <c r="R97" s="128"/>
    </row>
    <row r="98" spans="1:20" s="127" customForma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28"/>
      <c r="Q98" s="128"/>
      <c r="R98" s="128"/>
    </row>
    <row r="99" spans="1:20" s="127" customForma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28"/>
      <c r="Q99" s="128"/>
      <c r="R99" s="128"/>
    </row>
    <row r="100" spans="1:20" s="127" customForma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28"/>
      <c r="Q100" s="128"/>
      <c r="R100" s="128"/>
    </row>
    <row r="101" spans="1:20" s="127" customForma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28"/>
      <c r="Q101" s="128"/>
      <c r="R101" s="128"/>
    </row>
    <row r="102" spans="1:20" s="127" customForma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28"/>
      <c r="Q102" s="128"/>
      <c r="R102" s="128"/>
    </row>
    <row r="103" spans="1:20" s="127" customForma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28"/>
      <c r="Q103" s="128"/>
      <c r="R103" s="128"/>
    </row>
    <row r="104" spans="1:20" s="127" customForma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28"/>
      <c r="Q104" s="128"/>
      <c r="R104" s="128"/>
    </row>
    <row r="105" spans="1:20" s="127" customForma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28"/>
      <c r="Q105" s="128"/>
      <c r="R105" s="128"/>
    </row>
    <row r="106" spans="1:20" x14ac:dyDescent="0.2">
      <c r="T106" s="127"/>
    </row>
    <row r="107" spans="1:20" x14ac:dyDescent="0.2">
      <c r="T107" s="127"/>
    </row>
    <row r="108" spans="1:20" x14ac:dyDescent="0.2">
      <c r="T108" s="127"/>
    </row>
    <row r="109" spans="1:20" x14ac:dyDescent="0.2">
      <c r="T109" s="127"/>
    </row>
    <row r="110" spans="1:20" x14ac:dyDescent="0.2">
      <c r="T110" s="127"/>
    </row>
    <row r="111" spans="1:20" x14ac:dyDescent="0.2">
      <c r="T111" s="127"/>
    </row>
    <row r="112" spans="1:20" x14ac:dyDescent="0.2">
      <c r="T112" s="127"/>
    </row>
    <row r="113" spans="20:20" x14ac:dyDescent="0.2">
      <c r="T113" s="127"/>
    </row>
    <row r="114" spans="20:20" x14ac:dyDescent="0.2">
      <c r="T114" s="127"/>
    </row>
    <row r="115" spans="20:20" x14ac:dyDescent="0.2">
      <c r="T115" s="127"/>
    </row>
  </sheetData>
  <mergeCells count="141">
    <mergeCell ref="O73:P73"/>
    <mergeCell ref="L78:Q78"/>
    <mergeCell ref="R78:S78"/>
    <mergeCell ref="R80:S80"/>
    <mergeCell ref="O69:P69"/>
    <mergeCell ref="A70:A72"/>
    <mergeCell ref="B70:C70"/>
    <mergeCell ref="D70:D72"/>
    <mergeCell ref="E70:G70"/>
    <mergeCell ref="B71:C71"/>
    <mergeCell ref="E71:G72"/>
    <mergeCell ref="B72:C72"/>
    <mergeCell ref="J64:J65"/>
    <mergeCell ref="D66:D68"/>
    <mergeCell ref="E66:G66"/>
    <mergeCell ref="C67:C68"/>
    <mergeCell ref="E67:G68"/>
    <mergeCell ref="H67:H68"/>
    <mergeCell ref="I67:I68"/>
    <mergeCell ref="J67:J68"/>
    <mergeCell ref="D63:D65"/>
    <mergeCell ref="E63:G63"/>
    <mergeCell ref="C64:C65"/>
    <mergeCell ref="E64:G65"/>
    <mergeCell ref="H64:H65"/>
    <mergeCell ref="I64:I65"/>
    <mergeCell ref="H58:H59"/>
    <mergeCell ref="I58:I59"/>
    <mergeCell ref="J58:J59"/>
    <mergeCell ref="D60:D62"/>
    <mergeCell ref="E60:G60"/>
    <mergeCell ref="C61:C62"/>
    <mergeCell ref="E61:G62"/>
    <mergeCell ref="H61:H62"/>
    <mergeCell ref="I61:I62"/>
    <mergeCell ref="J61:J62"/>
    <mergeCell ref="J51:J52"/>
    <mergeCell ref="D53:D55"/>
    <mergeCell ref="E53:G53"/>
    <mergeCell ref="E54:G55"/>
    <mergeCell ref="O56:P56"/>
    <mergeCell ref="A57:A68"/>
    <mergeCell ref="D57:D59"/>
    <mergeCell ref="E57:G57"/>
    <mergeCell ref="C58:C59"/>
    <mergeCell ref="E58:G59"/>
    <mergeCell ref="D50:D52"/>
    <mergeCell ref="E50:G50"/>
    <mergeCell ref="C51:C52"/>
    <mergeCell ref="E51:G52"/>
    <mergeCell ref="H51:H52"/>
    <mergeCell ref="I51:I52"/>
    <mergeCell ref="J45:J46"/>
    <mergeCell ref="D47:D49"/>
    <mergeCell ref="E47:G47"/>
    <mergeCell ref="C48:C49"/>
    <mergeCell ref="E48:G49"/>
    <mergeCell ref="H48:H49"/>
    <mergeCell ref="I48:I49"/>
    <mergeCell ref="J48:J49"/>
    <mergeCell ref="D44:D46"/>
    <mergeCell ref="E44:G44"/>
    <mergeCell ref="C45:C46"/>
    <mergeCell ref="E45:G46"/>
    <mergeCell ref="H45:H46"/>
    <mergeCell ref="I45:I46"/>
    <mergeCell ref="D38:D40"/>
    <mergeCell ref="E38:G38"/>
    <mergeCell ref="E39:G40"/>
    <mergeCell ref="D41:D43"/>
    <mergeCell ref="E41:G41"/>
    <mergeCell ref="E42:G43"/>
    <mergeCell ref="D32:D34"/>
    <mergeCell ref="E32:G32"/>
    <mergeCell ref="E33:G34"/>
    <mergeCell ref="D35:D37"/>
    <mergeCell ref="E35:G35"/>
    <mergeCell ref="C36:C37"/>
    <mergeCell ref="E37:G37"/>
    <mergeCell ref="D26:D28"/>
    <mergeCell ref="E26:G26"/>
    <mergeCell ref="E27:G28"/>
    <mergeCell ref="D29:D31"/>
    <mergeCell ref="E29:G29"/>
    <mergeCell ref="E30:G31"/>
    <mergeCell ref="D20:D22"/>
    <mergeCell ref="E20:G20"/>
    <mergeCell ref="E21:G22"/>
    <mergeCell ref="D23:D25"/>
    <mergeCell ref="E23:G23"/>
    <mergeCell ref="E24:G25"/>
    <mergeCell ref="O16:P16"/>
    <mergeCell ref="A17:A55"/>
    <mergeCell ref="B17:B55"/>
    <mergeCell ref="D17:D19"/>
    <mergeCell ref="E17:G17"/>
    <mergeCell ref="C18:C19"/>
    <mergeCell ref="E18:G19"/>
    <mergeCell ref="H18:H19"/>
    <mergeCell ref="I18:I19"/>
    <mergeCell ref="J18:J19"/>
    <mergeCell ref="J11:J12"/>
    <mergeCell ref="D13:D15"/>
    <mergeCell ref="E13:G13"/>
    <mergeCell ref="C14:C15"/>
    <mergeCell ref="E14:G15"/>
    <mergeCell ref="H14:H15"/>
    <mergeCell ref="I14:I15"/>
    <mergeCell ref="J14:J15"/>
    <mergeCell ref="D10:D12"/>
    <mergeCell ref="E10:G10"/>
    <mergeCell ref="C11:C12"/>
    <mergeCell ref="E11:G12"/>
    <mergeCell ref="H11:H12"/>
    <mergeCell ref="I11:I12"/>
    <mergeCell ref="H5:H6"/>
    <mergeCell ref="I5:I6"/>
    <mergeCell ref="J5:J6"/>
    <mergeCell ref="D7:D9"/>
    <mergeCell ref="E7:G7"/>
    <mergeCell ref="C8:C9"/>
    <mergeCell ref="E8:G9"/>
    <mergeCell ref="H8:H9"/>
    <mergeCell ref="I8:I9"/>
    <mergeCell ref="J8:J9"/>
    <mergeCell ref="R1:R3"/>
    <mergeCell ref="S1:T3"/>
    <mergeCell ref="B3:C3"/>
    <mergeCell ref="E3:G3"/>
    <mergeCell ref="A4:A15"/>
    <mergeCell ref="B4:B15"/>
    <mergeCell ref="D4:D6"/>
    <mergeCell ref="E4:G4"/>
    <mergeCell ref="C5:C6"/>
    <mergeCell ref="E5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scale="44" orientation="portrait" horizontalDpi="300" verticalDpi="300" r:id="rId1"/>
  <headerFooter scaleWithDoc="0">
    <oddHeader>&amp;L&amp;"A-OTF 見出ゴMB31 Pro MB31,太字"&amp;12&amp;K000000&amp;A 製造原価見積り  &amp;R&amp;"A-OTF 見出ゴMB31 Pro MB31,標準"&amp;8&amp;K000000承認　　   　　作成　　　　　&amp;D&amp;"ヒラギノ角ゴ ProN W3,標準"&amp;9　&amp;"A-OTF リュウミン Pro U-KL,太字"&amp;12&amp;KFF0000社外秘　&amp;"ヒラギノ角ゴ ProN W3,標準"&amp;9&amp;K000000
　　　　　　　　　&amp;10　　　　　　　</oddHead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4C15-E690-4FBF-ABC4-1964C47EC0C0}">
  <sheetPr codeName="Sheet393">
    <tabColor rgb="FFFFFF00"/>
    <pageSetUpPr fitToPage="1"/>
  </sheetPr>
  <dimension ref="A1:U115"/>
  <sheetViews>
    <sheetView topLeftCell="B25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6" width="5.59765625" style="13" customWidth="1"/>
    <col min="7" max="7" width="6.69921875" style="13" customWidth="1"/>
    <col min="8" max="8" width="10" style="13" bestFit="1" customWidth="1"/>
    <col min="9" max="9" width="10.69921875" style="13" bestFit="1" customWidth="1"/>
    <col min="10" max="10" width="13.296875" style="13" customWidth="1"/>
    <col min="11" max="11" width="11.69921875" style="13" customWidth="1"/>
    <col min="12" max="12" width="9.59765625" style="13" customWidth="1"/>
    <col min="13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296875" style="127" customWidth="1"/>
    <col min="20" max="20" width="11.59765625" style="52" customWidth="1"/>
    <col min="21" max="16384" width="8" style="52"/>
  </cols>
  <sheetData>
    <row r="1" spans="1:21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1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1" s="13" customFormat="1" ht="14.25" customHeight="1" thickBot="1" x14ac:dyDescent="0.25">
      <c r="A3" s="25"/>
      <c r="B3" s="26" t="s">
        <v>16</v>
      </c>
      <c r="C3" s="27"/>
      <c r="D3" s="28"/>
      <c r="E3" s="29" t="s">
        <v>17</v>
      </c>
      <c r="F3" s="30"/>
      <c r="G3" s="31"/>
      <c r="H3" s="32" t="s">
        <v>18</v>
      </c>
      <c r="I3" s="32" t="s">
        <v>19</v>
      </c>
      <c r="J3" s="32" t="s">
        <v>20</v>
      </c>
      <c r="K3" s="32"/>
      <c r="L3" s="32"/>
      <c r="M3" s="32"/>
      <c r="N3" s="32"/>
      <c r="O3" s="32"/>
      <c r="P3" s="33"/>
      <c r="Q3" s="33"/>
      <c r="R3" s="34"/>
      <c r="S3" s="35"/>
      <c r="T3" s="36"/>
    </row>
    <row r="4" spans="1:21" ht="15.9" customHeight="1" x14ac:dyDescent="0.2">
      <c r="A4" s="185"/>
      <c r="B4" s="38"/>
      <c r="C4" s="186"/>
      <c r="D4" s="187"/>
      <c r="E4" s="188" t="s">
        <v>2</v>
      </c>
      <c r="F4" s="189"/>
      <c r="G4" s="190"/>
      <c r="H4" s="191" t="s">
        <v>22</v>
      </c>
      <c r="I4" s="191" t="s">
        <v>23</v>
      </c>
      <c r="J4" s="191" t="s">
        <v>24</v>
      </c>
      <c r="K4" s="192" t="s">
        <v>25</v>
      </c>
      <c r="L4" s="191"/>
      <c r="M4" s="193"/>
      <c r="N4" s="193"/>
      <c r="O4" s="193" t="s">
        <v>26</v>
      </c>
      <c r="P4" s="194"/>
      <c r="Q4" s="195"/>
      <c r="R4" s="196"/>
      <c r="S4" s="197">
        <v>213979</v>
      </c>
      <c r="T4" s="198"/>
    </row>
    <row r="5" spans="1:21" ht="15.9" customHeight="1" x14ac:dyDescent="0.2">
      <c r="A5" s="199"/>
      <c r="B5" s="54"/>
      <c r="C5" s="55" t="s">
        <v>28</v>
      </c>
      <c r="D5" s="56"/>
      <c r="E5" s="57" t="s">
        <v>29</v>
      </c>
      <c r="F5" s="58"/>
      <c r="G5" s="59"/>
      <c r="H5" s="60" t="s">
        <v>30</v>
      </c>
      <c r="I5" s="61">
        <v>8.7859999999999994E-2</v>
      </c>
      <c r="J5" s="62"/>
      <c r="K5" s="450">
        <v>3.05</v>
      </c>
      <c r="L5" s="64"/>
      <c r="M5" s="65"/>
      <c r="N5" s="63"/>
      <c r="O5" s="66">
        <f>[1]基準ﾚｰﾄ!$E$6</f>
        <v>0.05</v>
      </c>
      <c r="P5" s="67"/>
      <c r="Q5" s="68"/>
      <c r="R5" s="69"/>
      <c r="S5" s="50"/>
      <c r="T5" s="70"/>
    </row>
    <row r="6" spans="1:21" ht="15.9" customHeight="1" x14ac:dyDescent="0.2">
      <c r="A6" s="199"/>
      <c r="B6" s="54"/>
      <c r="C6" s="71"/>
      <c r="D6" s="56"/>
      <c r="E6" s="72"/>
      <c r="F6" s="73"/>
      <c r="G6" s="74"/>
      <c r="H6" s="75"/>
      <c r="I6" s="76"/>
      <c r="J6" s="77"/>
      <c r="K6" s="78">
        <f>K5*[1]基準ﾚｰﾄ!$E$4</f>
        <v>67.099999999999994</v>
      </c>
      <c r="L6" s="78"/>
      <c r="M6" s="79"/>
      <c r="N6" s="200"/>
      <c r="O6" s="78">
        <f>SUM(K6:N6)*O5</f>
        <v>3.355</v>
      </c>
      <c r="P6" s="80">
        <f>SUM(K6:O6)</f>
        <v>70.454999999999998</v>
      </c>
      <c r="Q6" s="79">
        <v>1</v>
      </c>
      <c r="R6" s="81">
        <f>P6*Q6</f>
        <v>70.454999999999998</v>
      </c>
      <c r="S6" s="82"/>
      <c r="T6" s="83"/>
    </row>
    <row r="7" spans="1:21" ht="15.9" customHeight="1" x14ac:dyDescent="0.2">
      <c r="A7" s="199"/>
      <c r="B7" s="54"/>
      <c r="C7" s="39"/>
      <c r="D7" s="40"/>
      <c r="E7" s="41" t="s">
        <v>2</v>
      </c>
      <c r="F7" s="42"/>
      <c r="G7" s="43"/>
      <c r="H7" s="44" t="s">
        <v>22</v>
      </c>
      <c r="I7" s="44" t="s">
        <v>23</v>
      </c>
      <c r="J7" s="44" t="s">
        <v>24</v>
      </c>
      <c r="K7" s="45" t="s">
        <v>25</v>
      </c>
      <c r="L7" s="44"/>
      <c r="M7" s="46"/>
      <c r="N7" s="46"/>
      <c r="O7" s="46" t="s">
        <v>26</v>
      </c>
      <c r="P7" s="47"/>
      <c r="Q7" s="48"/>
      <c r="R7" s="49"/>
      <c r="S7" s="50"/>
      <c r="T7" s="84"/>
    </row>
    <row r="8" spans="1:21" ht="15.9" customHeight="1" x14ac:dyDescent="0.2">
      <c r="A8" s="199"/>
      <c r="B8" s="54"/>
      <c r="C8" s="55" t="s">
        <v>61</v>
      </c>
      <c r="D8" s="56"/>
      <c r="E8" s="57" t="s">
        <v>62</v>
      </c>
      <c r="F8" s="58"/>
      <c r="G8" s="59"/>
      <c r="H8" s="60" t="s">
        <v>30</v>
      </c>
      <c r="I8" s="61">
        <v>8.0000000000000002E-3</v>
      </c>
      <c r="J8" s="62"/>
      <c r="K8" s="450">
        <v>0.6</v>
      </c>
      <c r="L8" s="64"/>
      <c r="M8" s="65"/>
      <c r="N8" s="63"/>
      <c r="O8" s="66">
        <f>[1]基準ﾚｰﾄ!$E$6</f>
        <v>0.05</v>
      </c>
      <c r="P8" s="67"/>
      <c r="Q8" s="68"/>
      <c r="R8" s="69"/>
      <c r="S8" s="85"/>
      <c r="T8" s="70"/>
    </row>
    <row r="9" spans="1:21" ht="15.9" customHeight="1" x14ac:dyDescent="0.2">
      <c r="A9" s="199"/>
      <c r="B9" s="54"/>
      <c r="C9" s="71"/>
      <c r="D9" s="56"/>
      <c r="E9" s="72"/>
      <c r="F9" s="73"/>
      <c r="G9" s="74"/>
      <c r="H9" s="75"/>
      <c r="I9" s="76"/>
      <c r="J9" s="77"/>
      <c r="K9" s="78">
        <f>K8*[1]基準ﾚｰﾄ!$E$4</f>
        <v>13.2</v>
      </c>
      <c r="L9" s="78"/>
      <c r="M9" s="79"/>
      <c r="N9" s="200"/>
      <c r="O9" s="78">
        <f>SUM(K9:N9)*O8</f>
        <v>0.66</v>
      </c>
      <c r="P9" s="80">
        <f>SUM(K9:O9)</f>
        <v>13.86</v>
      </c>
      <c r="Q9" s="79">
        <v>1</v>
      </c>
      <c r="R9" s="81">
        <f>P9*Q9</f>
        <v>13.86</v>
      </c>
      <c r="S9" s="82"/>
      <c r="T9" s="83"/>
    </row>
    <row r="10" spans="1:21" ht="15.9" customHeight="1" x14ac:dyDescent="0.2">
      <c r="A10" s="199"/>
      <c r="B10" s="54"/>
      <c r="C10" s="39"/>
      <c r="D10" s="40"/>
      <c r="E10" s="41" t="s">
        <v>2</v>
      </c>
      <c r="F10" s="42"/>
      <c r="G10" s="43"/>
      <c r="H10" s="44" t="s">
        <v>22</v>
      </c>
      <c r="I10" s="44" t="s">
        <v>23</v>
      </c>
      <c r="J10" s="44" t="s">
        <v>24</v>
      </c>
      <c r="K10" s="45" t="s">
        <v>25</v>
      </c>
      <c r="L10" s="44"/>
      <c r="M10" s="46"/>
      <c r="N10" s="46"/>
      <c r="O10" s="46" t="s">
        <v>26</v>
      </c>
      <c r="P10" s="47"/>
      <c r="Q10" s="48"/>
      <c r="R10" s="49"/>
      <c r="S10" s="50"/>
      <c r="T10" s="84"/>
    </row>
    <row r="11" spans="1:21" ht="15.9" customHeight="1" x14ac:dyDescent="0.2">
      <c r="A11" s="199"/>
      <c r="B11" s="54"/>
      <c r="C11" s="55" t="s">
        <v>63</v>
      </c>
      <c r="D11" s="56"/>
      <c r="E11" s="57" t="s">
        <v>34</v>
      </c>
      <c r="F11" s="58"/>
      <c r="G11" s="59"/>
      <c r="H11" s="60" t="s">
        <v>30</v>
      </c>
      <c r="I11" s="61">
        <v>7.4000000000000003E-3</v>
      </c>
      <c r="J11" s="62"/>
      <c r="K11" s="450">
        <v>0.6</v>
      </c>
      <c r="L11" s="64"/>
      <c r="M11" s="65"/>
      <c r="N11" s="63"/>
      <c r="O11" s="66">
        <f>[1]基準ﾚｰﾄ!$E$6</f>
        <v>0.05</v>
      </c>
      <c r="P11" s="67"/>
      <c r="Q11" s="68"/>
      <c r="R11" s="69"/>
      <c r="S11" s="85"/>
      <c r="T11" s="70"/>
    </row>
    <row r="12" spans="1:21" ht="15.9" customHeight="1" x14ac:dyDescent="0.2">
      <c r="A12" s="199"/>
      <c r="B12" s="54"/>
      <c r="C12" s="71"/>
      <c r="D12" s="56"/>
      <c r="E12" s="72"/>
      <c r="F12" s="73"/>
      <c r="G12" s="74"/>
      <c r="H12" s="75"/>
      <c r="I12" s="76"/>
      <c r="J12" s="77"/>
      <c r="K12" s="78">
        <f>K11*[1]基準ﾚｰﾄ!$E$4</f>
        <v>13.2</v>
      </c>
      <c r="L12" s="78"/>
      <c r="M12" s="79"/>
      <c r="N12" s="200"/>
      <c r="O12" s="78">
        <f>SUM(K12:N12)*O11</f>
        <v>0.66</v>
      </c>
      <c r="P12" s="80">
        <f>SUM(K12:O12)</f>
        <v>13.86</v>
      </c>
      <c r="Q12" s="79">
        <v>1</v>
      </c>
      <c r="R12" s="81">
        <f>P12*Q12</f>
        <v>13.86</v>
      </c>
      <c r="S12" s="82"/>
      <c r="T12" s="83"/>
    </row>
    <row r="13" spans="1:21" ht="15.9" customHeight="1" x14ac:dyDescent="0.2">
      <c r="A13" s="199"/>
      <c r="B13" s="54"/>
      <c r="C13" s="39">
        <v>213982</v>
      </c>
      <c r="D13" s="40"/>
      <c r="E13" s="41" t="s">
        <v>2</v>
      </c>
      <c r="F13" s="42"/>
      <c r="G13" s="43"/>
      <c r="H13" s="44" t="s">
        <v>22</v>
      </c>
      <c r="I13" s="44" t="s">
        <v>23</v>
      </c>
      <c r="J13" s="44" t="s">
        <v>24</v>
      </c>
      <c r="K13" s="45" t="s">
        <v>25</v>
      </c>
      <c r="L13" s="44"/>
      <c r="M13" s="46"/>
      <c r="N13" s="46"/>
      <c r="O13" s="46" t="s">
        <v>26</v>
      </c>
      <c r="P13" s="47"/>
      <c r="Q13" s="48"/>
      <c r="R13" s="49"/>
      <c r="S13" s="50"/>
      <c r="T13" s="84"/>
    </row>
    <row r="14" spans="1:21" ht="15.9" customHeight="1" x14ac:dyDescent="0.2">
      <c r="A14" s="199"/>
      <c r="B14" s="54"/>
      <c r="C14" s="55" t="s">
        <v>38</v>
      </c>
      <c r="D14" s="56"/>
      <c r="E14" s="57" t="s">
        <v>39</v>
      </c>
      <c r="F14" s="58"/>
      <c r="G14" s="59"/>
      <c r="H14" s="60" t="s">
        <v>30</v>
      </c>
      <c r="I14" s="61">
        <v>1.1100000000000001E-3</v>
      </c>
      <c r="J14" s="62"/>
      <c r="K14" s="63">
        <f>VLOOKUP($C13,[1]中国仕入れﾏｽﾀｰ!$A:$G,6,FALSE)</f>
        <v>0.12</v>
      </c>
      <c r="L14" s="64"/>
      <c r="M14" s="65"/>
      <c r="N14" s="65"/>
      <c r="O14" s="66">
        <f>[1]基準ﾚｰﾄ!$E$6</f>
        <v>0.05</v>
      </c>
      <c r="P14" s="67"/>
      <c r="Q14" s="68"/>
      <c r="R14" s="69"/>
      <c r="S14" s="85"/>
      <c r="T14" s="70"/>
    </row>
    <row r="15" spans="1:21" ht="15.9" customHeight="1" thickBot="1" x14ac:dyDescent="0.25">
      <c r="A15" s="201"/>
      <c r="B15" s="108"/>
      <c r="C15" s="109"/>
      <c r="D15" s="202"/>
      <c r="E15" s="111"/>
      <c r="F15" s="112"/>
      <c r="G15" s="113"/>
      <c r="H15" s="114"/>
      <c r="I15" s="203"/>
      <c r="J15" s="204"/>
      <c r="K15" s="205">
        <f>K14*[1]基準ﾚｰﾄ!$E$4</f>
        <v>2.6399999999999997</v>
      </c>
      <c r="L15" s="205"/>
      <c r="M15" s="206"/>
      <c r="N15" s="206"/>
      <c r="O15" s="205">
        <f>SUM(K15:N15)*O14</f>
        <v>0.13199999999999998</v>
      </c>
      <c r="P15" s="119">
        <f>SUM(K15:O15)</f>
        <v>2.7719999999999998</v>
      </c>
      <c r="Q15" s="206">
        <v>2</v>
      </c>
      <c r="R15" s="207">
        <f>P15*Q15</f>
        <v>5.5439999999999996</v>
      </c>
      <c r="S15" s="122"/>
      <c r="T15" s="123"/>
    </row>
    <row r="16" spans="1:21" s="127" customFormat="1" ht="16.5" customHeight="1" thickBot="1" x14ac:dyDescent="0.25">
      <c r="A16" s="208"/>
      <c r="B16" s="209"/>
      <c r="C16" s="210"/>
      <c r="D16" s="13"/>
      <c r="E16" s="13"/>
      <c r="F16" s="13"/>
      <c r="G16" s="13"/>
      <c r="H16" s="211"/>
      <c r="I16" s="211"/>
      <c r="J16" s="211"/>
      <c r="K16" s="13"/>
      <c r="L16" s="13"/>
      <c r="M16" s="13"/>
      <c r="N16" s="13"/>
      <c r="O16" s="212" t="s">
        <v>64</v>
      </c>
      <c r="P16" s="212"/>
      <c r="Q16" s="213"/>
      <c r="R16" s="125">
        <f>SUM(R4:R15)</f>
        <v>103.71899999999999</v>
      </c>
      <c r="S16" s="125"/>
      <c r="U16" s="52"/>
    </row>
    <row r="17" spans="1:20" ht="15.9" customHeight="1" x14ac:dyDescent="0.2">
      <c r="A17" s="214"/>
      <c r="B17" s="215"/>
      <c r="C17" s="216"/>
      <c r="D17" s="217"/>
      <c r="E17" s="218" t="s">
        <v>2</v>
      </c>
      <c r="F17" s="219"/>
      <c r="G17" s="220"/>
      <c r="H17" s="191" t="s">
        <v>22</v>
      </c>
      <c r="I17" s="191" t="s">
        <v>23</v>
      </c>
      <c r="J17" s="191" t="s">
        <v>24</v>
      </c>
      <c r="K17" s="221" t="s">
        <v>25</v>
      </c>
      <c r="L17" s="191"/>
      <c r="M17" s="193"/>
      <c r="N17" s="193"/>
      <c r="O17" s="193"/>
      <c r="P17" s="194"/>
      <c r="Q17" s="195"/>
      <c r="R17" s="196"/>
      <c r="S17" s="222"/>
      <c r="T17" s="223"/>
    </row>
    <row r="18" spans="1:20" ht="15.9" customHeight="1" x14ac:dyDescent="0.2">
      <c r="A18" s="214"/>
      <c r="B18" s="215"/>
      <c r="C18" s="224" t="s">
        <v>65</v>
      </c>
      <c r="D18" s="99"/>
      <c r="E18" s="100" t="s">
        <v>66</v>
      </c>
      <c r="F18" s="101"/>
      <c r="G18" s="102"/>
      <c r="H18" s="60" t="s">
        <v>45</v>
      </c>
      <c r="I18" s="225">
        <v>0.124</v>
      </c>
      <c r="J18" s="226">
        <v>24700</v>
      </c>
      <c r="K18" s="227">
        <f>I18*J18</f>
        <v>3062.8</v>
      </c>
      <c r="L18" s="228"/>
      <c r="M18" s="65"/>
      <c r="N18" s="65"/>
      <c r="O18" s="229"/>
      <c r="P18" s="67"/>
      <c r="Q18" s="68"/>
      <c r="R18" s="69"/>
      <c r="S18" s="85"/>
      <c r="T18" s="70"/>
    </row>
    <row r="19" spans="1:20" ht="15.9" customHeight="1" x14ac:dyDescent="0.2">
      <c r="A19" s="214"/>
      <c r="B19" s="215"/>
      <c r="C19" s="230"/>
      <c r="D19" s="231"/>
      <c r="E19" s="57"/>
      <c r="F19" s="58"/>
      <c r="G19" s="59"/>
      <c r="H19" s="232"/>
      <c r="I19" s="233"/>
      <c r="J19" s="234"/>
      <c r="K19" s="235">
        <f>K18*[1]基準ﾚｰﾄ!$E$5</f>
        <v>19.142500000000002</v>
      </c>
      <c r="L19" s="236"/>
      <c r="M19" s="237"/>
      <c r="N19" s="79"/>
      <c r="O19" s="238"/>
      <c r="P19" s="80">
        <f>SUM(K19:O19)</f>
        <v>19.142500000000002</v>
      </c>
      <c r="Q19" s="79">
        <v>1</v>
      </c>
      <c r="R19" s="239">
        <f>P19*Q19</f>
        <v>19.142500000000002</v>
      </c>
      <c r="S19" s="106"/>
      <c r="T19" s="240"/>
    </row>
    <row r="20" spans="1:20" s="127" customFormat="1" ht="15.9" customHeight="1" x14ac:dyDescent="0.15">
      <c r="A20" s="214"/>
      <c r="B20" s="215"/>
      <c r="C20" s="241" t="s">
        <v>67</v>
      </c>
      <c r="D20" s="242"/>
      <c r="E20" s="243" t="s">
        <v>48</v>
      </c>
      <c r="F20" s="244"/>
      <c r="G20" s="244"/>
      <c r="H20" s="245" t="s">
        <v>68</v>
      </c>
      <c r="I20" s="245"/>
      <c r="J20" s="246"/>
      <c r="K20" s="245"/>
      <c r="L20" s="247"/>
      <c r="M20" s="248"/>
      <c r="N20" s="248"/>
      <c r="O20" s="248"/>
      <c r="P20" s="249"/>
      <c r="Q20" s="250"/>
      <c r="R20" s="251"/>
      <c r="S20" s="252"/>
      <c r="T20" s="253"/>
    </row>
    <row r="21" spans="1:20" s="127" customFormat="1" ht="15.9" customHeight="1" x14ac:dyDescent="0.15">
      <c r="A21" s="214"/>
      <c r="B21" s="215"/>
      <c r="C21" s="254" t="s">
        <v>54</v>
      </c>
      <c r="D21" s="242"/>
      <c r="E21" s="150"/>
      <c r="F21" s="151"/>
      <c r="G21" s="151"/>
      <c r="H21" s="255">
        <v>1000</v>
      </c>
      <c r="I21" s="256"/>
      <c r="J21" s="256"/>
      <c r="K21" s="256"/>
      <c r="L21" s="256"/>
      <c r="M21" s="154"/>
      <c r="N21" s="155"/>
      <c r="O21" s="155"/>
      <c r="P21" s="156"/>
      <c r="Q21" s="157"/>
      <c r="R21" s="158"/>
      <c r="S21" s="257"/>
      <c r="T21" s="258"/>
    </row>
    <row r="22" spans="1:20" s="127" customFormat="1" ht="15.9" customHeight="1" x14ac:dyDescent="0.15">
      <c r="A22" s="214"/>
      <c r="B22" s="215"/>
      <c r="C22" s="259">
        <f>[1]基準ﾚｰﾄ!$B$13</f>
        <v>1500</v>
      </c>
      <c r="D22" s="242"/>
      <c r="E22" s="260"/>
      <c r="F22" s="261"/>
      <c r="G22" s="261"/>
      <c r="H22" s="262">
        <f>$C22/H21</f>
        <v>1.5</v>
      </c>
      <c r="I22" s="262"/>
      <c r="J22" s="262"/>
      <c r="K22" s="262"/>
      <c r="L22" s="262"/>
      <c r="M22" s="263"/>
      <c r="N22" s="264"/>
      <c r="O22" s="264"/>
      <c r="P22" s="265">
        <f>SUM(H22:O22)</f>
        <v>1.5</v>
      </c>
      <c r="Q22" s="266">
        <v>1</v>
      </c>
      <c r="R22" s="267">
        <f>P22*Q22</f>
        <v>1.5</v>
      </c>
      <c r="S22" s="268"/>
      <c r="T22" s="269"/>
    </row>
    <row r="23" spans="1:20" s="127" customFormat="1" ht="15.9" customHeight="1" x14ac:dyDescent="0.15">
      <c r="A23" s="214"/>
      <c r="B23" s="215"/>
      <c r="C23" s="241" t="s">
        <v>69</v>
      </c>
      <c r="D23" s="242"/>
      <c r="E23" s="243" t="s">
        <v>48</v>
      </c>
      <c r="F23" s="244"/>
      <c r="G23" s="244"/>
      <c r="H23" s="245" t="s">
        <v>70</v>
      </c>
      <c r="I23" s="245"/>
      <c r="J23" s="246"/>
      <c r="K23" s="245"/>
      <c r="L23" s="247"/>
      <c r="M23" s="248"/>
      <c r="N23" s="248"/>
      <c r="O23" s="248"/>
      <c r="P23" s="249"/>
      <c r="Q23" s="250"/>
      <c r="R23" s="251"/>
      <c r="S23" s="252"/>
      <c r="T23" s="253"/>
    </row>
    <row r="24" spans="1:20" s="127" customFormat="1" ht="15.9" customHeight="1" x14ac:dyDescent="0.15">
      <c r="A24" s="214"/>
      <c r="B24" s="215"/>
      <c r="C24" s="254" t="s">
        <v>54</v>
      </c>
      <c r="D24" s="242"/>
      <c r="E24" s="150"/>
      <c r="F24" s="151"/>
      <c r="G24" s="151"/>
      <c r="H24" s="255">
        <v>105</v>
      </c>
      <c r="I24" s="256"/>
      <c r="J24" s="256"/>
      <c r="K24" s="256"/>
      <c r="L24" s="256"/>
      <c r="M24" s="154"/>
      <c r="N24" s="155"/>
      <c r="O24" s="155"/>
      <c r="P24" s="156"/>
      <c r="Q24" s="157"/>
      <c r="R24" s="158"/>
      <c r="S24" s="257"/>
      <c r="T24" s="258"/>
    </row>
    <row r="25" spans="1:20" s="127" customFormat="1" ht="15.9" customHeight="1" x14ac:dyDescent="0.15">
      <c r="A25" s="214"/>
      <c r="B25" s="215"/>
      <c r="C25" s="259">
        <f>[1]基準ﾚｰﾄ!$B$13</f>
        <v>1500</v>
      </c>
      <c r="D25" s="242"/>
      <c r="E25" s="260"/>
      <c r="F25" s="261"/>
      <c r="G25" s="261"/>
      <c r="H25" s="262">
        <f>$C25/H24</f>
        <v>14.285714285714286</v>
      </c>
      <c r="I25" s="262"/>
      <c r="J25" s="262"/>
      <c r="K25" s="262"/>
      <c r="L25" s="262"/>
      <c r="M25" s="263"/>
      <c r="N25" s="264"/>
      <c r="O25" s="264"/>
      <c r="P25" s="265">
        <f>SUM(H25:O25)</f>
        <v>14.285714285714286</v>
      </c>
      <c r="Q25" s="266">
        <v>1</v>
      </c>
      <c r="R25" s="267">
        <f>P25*Q25</f>
        <v>14.285714285714286</v>
      </c>
      <c r="S25" s="268"/>
      <c r="T25" s="269"/>
    </row>
    <row r="26" spans="1:20" s="127" customFormat="1" ht="15.9" customHeight="1" x14ac:dyDescent="0.15">
      <c r="A26" s="214"/>
      <c r="B26" s="215"/>
      <c r="C26" s="241" t="s">
        <v>71</v>
      </c>
      <c r="D26" s="242"/>
      <c r="E26" s="243" t="s">
        <v>48</v>
      </c>
      <c r="F26" s="244"/>
      <c r="G26" s="244"/>
      <c r="H26" s="245" t="s">
        <v>72</v>
      </c>
      <c r="I26" s="245"/>
      <c r="J26" s="246"/>
      <c r="K26" s="245"/>
      <c r="L26" s="247"/>
      <c r="M26" s="248"/>
      <c r="N26" s="248"/>
      <c r="O26" s="248"/>
      <c r="P26" s="249"/>
      <c r="Q26" s="250"/>
      <c r="R26" s="251"/>
      <c r="S26" s="252"/>
      <c r="T26" s="253"/>
    </row>
    <row r="27" spans="1:20" s="127" customFormat="1" ht="15.9" customHeight="1" x14ac:dyDescent="0.15">
      <c r="A27" s="214"/>
      <c r="B27" s="215"/>
      <c r="C27" s="254" t="s">
        <v>54</v>
      </c>
      <c r="D27" s="242"/>
      <c r="E27" s="150"/>
      <c r="F27" s="151"/>
      <c r="G27" s="151"/>
      <c r="H27" s="255">
        <v>300</v>
      </c>
      <c r="I27" s="256"/>
      <c r="J27" s="256"/>
      <c r="K27" s="256"/>
      <c r="L27" s="256"/>
      <c r="M27" s="154"/>
      <c r="N27" s="155"/>
      <c r="O27" s="155"/>
      <c r="P27" s="156"/>
      <c r="Q27" s="157"/>
      <c r="R27" s="158"/>
      <c r="S27" s="257"/>
      <c r="T27" s="258"/>
    </row>
    <row r="28" spans="1:20" s="127" customFormat="1" ht="15.9" customHeight="1" x14ac:dyDescent="0.15">
      <c r="A28" s="214"/>
      <c r="B28" s="215"/>
      <c r="C28" s="259">
        <f>[1]基準ﾚｰﾄ!$B$13</f>
        <v>1500</v>
      </c>
      <c r="D28" s="242"/>
      <c r="E28" s="260"/>
      <c r="F28" s="261"/>
      <c r="G28" s="261"/>
      <c r="H28" s="262">
        <f>$C28/H27</f>
        <v>5</v>
      </c>
      <c r="I28" s="262"/>
      <c r="J28" s="262"/>
      <c r="K28" s="262"/>
      <c r="L28" s="262"/>
      <c r="M28" s="263"/>
      <c r="N28" s="264"/>
      <c r="O28" s="264"/>
      <c r="P28" s="265">
        <f>SUM(H28:O28)</f>
        <v>5</v>
      </c>
      <c r="Q28" s="266">
        <v>1</v>
      </c>
      <c r="R28" s="267">
        <f>P28*Q28</f>
        <v>5</v>
      </c>
      <c r="S28" s="268"/>
      <c r="T28" s="269"/>
    </row>
    <row r="29" spans="1:20" s="127" customFormat="1" ht="15.9" customHeight="1" x14ac:dyDescent="0.15">
      <c r="A29" s="214"/>
      <c r="B29" s="215"/>
      <c r="C29" s="241" t="s">
        <v>73</v>
      </c>
      <c r="D29" s="242"/>
      <c r="E29" s="243" t="s">
        <v>48</v>
      </c>
      <c r="F29" s="244"/>
      <c r="G29" s="244"/>
      <c r="H29" s="245" t="s">
        <v>74</v>
      </c>
      <c r="I29" s="245" t="s">
        <v>75</v>
      </c>
      <c r="J29" s="246" t="s">
        <v>76</v>
      </c>
      <c r="K29" s="245"/>
      <c r="L29" s="247"/>
      <c r="M29" s="248"/>
      <c r="N29" s="248"/>
      <c r="O29" s="248"/>
      <c r="P29" s="249"/>
      <c r="Q29" s="250"/>
      <c r="R29" s="251"/>
      <c r="S29" s="252"/>
      <c r="T29" s="253"/>
    </row>
    <row r="30" spans="1:20" s="127" customFormat="1" ht="15.9" customHeight="1" x14ac:dyDescent="0.15">
      <c r="A30" s="214"/>
      <c r="B30" s="215"/>
      <c r="C30" s="254" t="s">
        <v>54</v>
      </c>
      <c r="D30" s="242"/>
      <c r="E30" s="150"/>
      <c r="F30" s="151"/>
      <c r="G30" s="151"/>
      <c r="H30" s="256">
        <v>600</v>
      </c>
      <c r="I30" s="256">
        <v>600</v>
      </c>
      <c r="J30" s="256">
        <v>600</v>
      </c>
      <c r="K30" s="256"/>
      <c r="L30" s="256"/>
      <c r="M30" s="154"/>
      <c r="N30" s="155"/>
      <c r="O30" s="155"/>
      <c r="P30" s="156"/>
      <c r="Q30" s="157"/>
      <c r="R30" s="158"/>
      <c r="S30" s="257"/>
      <c r="T30" s="258"/>
    </row>
    <row r="31" spans="1:20" s="127" customFormat="1" ht="15.9" customHeight="1" x14ac:dyDescent="0.15">
      <c r="A31" s="214"/>
      <c r="B31" s="215"/>
      <c r="C31" s="259">
        <f>[1]基準ﾚｰﾄ!$B$13</f>
        <v>1500</v>
      </c>
      <c r="D31" s="242"/>
      <c r="E31" s="260"/>
      <c r="F31" s="261"/>
      <c r="G31" s="261"/>
      <c r="H31" s="262">
        <f>$C31/H30</f>
        <v>2.5</v>
      </c>
      <c r="I31" s="262">
        <f>$C31/I30</f>
        <v>2.5</v>
      </c>
      <c r="J31" s="262">
        <f>$C31/J30</f>
        <v>2.5</v>
      </c>
      <c r="K31" s="262"/>
      <c r="L31" s="262"/>
      <c r="M31" s="263"/>
      <c r="N31" s="264"/>
      <c r="O31" s="264"/>
      <c r="P31" s="265">
        <f>SUM(H31:O31)</f>
        <v>7.5</v>
      </c>
      <c r="Q31" s="266">
        <v>1</v>
      </c>
      <c r="R31" s="267">
        <f>P31*Q31</f>
        <v>7.5</v>
      </c>
      <c r="S31" s="268"/>
      <c r="T31" s="269"/>
    </row>
    <row r="32" spans="1:20" s="127" customFormat="1" ht="15.9" customHeight="1" x14ac:dyDescent="0.15">
      <c r="A32" s="214"/>
      <c r="B32" s="215"/>
      <c r="C32" s="270">
        <v>212026</v>
      </c>
      <c r="D32" s="271" t="s">
        <v>77</v>
      </c>
      <c r="E32" s="272" t="s">
        <v>78</v>
      </c>
      <c r="F32" s="273"/>
      <c r="G32" s="273"/>
      <c r="H32" s="274" t="s">
        <v>91</v>
      </c>
      <c r="I32" s="275"/>
      <c r="J32" s="276"/>
      <c r="K32" s="275"/>
      <c r="L32" s="277"/>
      <c r="M32" s="277"/>
      <c r="N32" s="277"/>
      <c r="O32" s="277"/>
      <c r="P32" s="278"/>
      <c r="Q32" s="279"/>
      <c r="R32" s="280"/>
      <c r="S32" s="281"/>
      <c r="T32" s="282"/>
    </row>
    <row r="33" spans="1:20" s="127" customFormat="1" ht="15.9" customHeight="1" x14ac:dyDescent="0.15">
      <c r="A33" s="214"/>
      <c r="B33" s="215"/>
      <c r="C33" s="270" t="s">
        <v>80</v>
      </c>
      <c r="D33" s="283"/>
      <c r="E33" s="284">
        <v>0.75700000000000001</v>
      </c>
      <c r="F33" s="285"/>
      <c r="G33" s="285"/>
      <c r="H33" s="286">
        <f>VLOOKUP($C32,[1]ﾍﾞﾄﾅﾑｸﾛｰﾑﾒｯｷ単価!$D:$L,9,FALSE)</f>
        <v>3876</v>
      </c>
      <c r="I33" s="287"/>
      <c r="J33" s="288"/>
      <c r="K33" s="287"/>
      <c r="L33" s="287"/>
      <c r="M33" s="289"/>
      <c r="N33" s="290"/>
      <c r="O33" s="290"/>
      <c r="P33" s="291"/>
      <c r="Q33" s="292"/>
      <c r="R33" s="293"/>
      <c r="S33" s="294"/>
      <c r="T33" s="295"/>
    </row>
    <row r="34" spans="1:20" s="127" customFormat="1" ht="15.9" customHeight="1" thickBot="1" x14ac:dyDescent="0.2">
      <c r="A34" s="214"/>
      <c r="B34" s="215"/>
      <c r="C34" s="296"/>
      <c r="D34" s="297"/>
      <c r="E34" s="298"/>
      <c r="F34" s="299"/>
      <c r="G34" s="299"/>
      <c r="H34" s="300">
        <f>H33*[1]基準ﾚｰﾄ!$E$5</f>
        <v>24.225000000000001</v>
      </c>
      <c r="I34" s="301"/>
      <c r="J34" s="301"/>
      <c r="K34" s="302"/>
      <c r="L34" s="303"/>
      <c r="M34" s="304"/>
      <c r="N34" s="305"/>
      <c r="O34" s="305"/>
      <c r="P34" s="302">
        <f>SUM(H34:O34)</f>
        <v>24.225000000000001</v>
      </c>
      <c r="Q34" s="306">
        <v>1</v>
      </c>
      <c r="R34" s="307">
        <f>P34*Q34</f>
        <v>24.225000000000001</v>
      </c>
      <c r="S34" s="308"/>
      <c r="T34" s="309"/>
    </row>
    <row r="35" spans="1:20" ht="15.9" customHeight="1" thickTop="1" x14ac:dyDescent="0.2">
      <c r="A35" s="214"/>
      <c r="B35" s="215"/>
      <c r="C35" s="310">
        <v>212912</v>
      </c>
      <c r="D35" s="311"/>
      <c r="E35" s="312" t="s">
        <v>81</v>
      </c>
      <c r="F35" s="313"/>
      <c r="G35" s="313"/>
      <c r="H35" s="314">
        <v>1</v>
      </c>
      <c r="I35" s="315">
        <v>0.02</v>
      </c>
      <c r="J35" s="316" t="s">
        <v>82</v>
      </c>
      <c r="K35" s="46" t="s">
        <v>83</v>
      </c>
      <c r="L35" s="46"/>
      <c r="M35" s="95"/>
      <c r="N35" s="317"/>
      <c r="O35" s="46" t="s">
        <v>84</v>
      </c>
      <c r="P35" s="318"/>
      <c r="Q35" s="319"/>
      <c r="R35" s="320"/>
      <c r="S35" s="85"/>
      <c r="T35" s="321"/>
    </row>
    <row r="36" spans="1:20" ht="15.9" customHeight="1" x14ac:dyDescent="0.2">
      <c r="A36" s="214"/>
      <c r="B36" s="215"/>
      <c r="C36" s="322" t="s">
        <v>85</v>
      </c>
      <c r="D36" s="323"/>
      <c r="E36" s="324">
        <v>3</v>
      </c>
      <c r="F36" s="325">
        <v>50</v>
      </c>
      <c r="G36" s="326" t="s">
        <v>86</v>
      </c>
      <c r="H36" s="327">
        <v>40</v>
      </c>
      <c r="I36" s="328">
        <f>E36*F36*H36*7.85/1000000</f>
        <v>4.7100000000000003E-2</v>
      </c>
      <c r="J36" s="329">
        <v>1000</v>
      </c>
      <c r="K36" s="330">
        <f>[1]基準ﾚｰﾄ!$B$10</f>
        <v>1.4</v>
      </c>
      <c r="L36" s="331"/>
      <c r="M36" s="332"/>
      <c r="N36" s="333"/>
      <c r="O36" s="229">
        <f>[1]基準ﾚｰﾄ!$E$6</f>
        <v>0.05</v>
      </c>
      <c r="P36" s="334"/>
      <c r="Q36" s="335"/>
      <c r="R36" s="69"/>
      <c r="S36" s="85"/>
      <c r="T36" s="336"/>
    </row>
    <row r="37" spans="1:20" ht="15.9" customHeight="1" x14ac:dyDescent="0.2">
      <c r="A37" s="214"/>
      <c r="B37" s="215"/>
      <c r="C37" s="337"/>
      <c r="D37" s="338"/>
      <c r="E37" s="339">
        <f>[1]基準ﾚｰﾄ!$B$4</f>
        <v>4000</v>
      </c>
      <c r="F37" s="340"/>
      <c r="G37" s="341"/>
      <c r="H37" s="342">
        <f>VLOOKUP(E35,[1]鋼材単価ﾏｽﾀ!$C:$V,16,FALSE)</f>
        <v>125</v>
      </c>
      <c r="I37" s="343">
        <f>H37*I36/H35</f>
        <v>5.8875000000000002</v>
      </c>
      <c r="J37" s="344">
        <f>E37/J36</f>
        <v>4</v>
      </c>
      <c r="K37" s="236">
        <f>K36</f>
        <v>1.4</v>
      </c>
      <c r="L37" s="345"/>
      <c r="M37" s="343"/>
      <c r="N37" s="346"/>
      <c r="O37" s="347">
        <f>SUM(I37:N37)*O36</f>
        <v>0.56437499999999996</v>
      </c>
      <c r="P37" s="348">
        <f>SUM(I37:O37)</f>
        <v>11.851875</v>
      </c>
      <c r="Q37" s="349">
        <v>1</v>
      </c>
      <c r="R37" s="81">
        <f>P37*Q37</f>
        <v>11.851875</v>
      </c>
      <c r="S37" s="82"/>
      <c r="T37" s="350"/>
    </row>
    <row r="38" spans="1:20" s="127" customFormat="1" ht="15.9" customHeight="1" x14ac:dyDescent="0.15">
      <c r="A38" s="214"/>
      <c r="B38" s="215"/>
      <c r="C38" s="351" t="s">
        <v>87</v>
      </c>
      <c r="D38" s="271" t="s">
        <v>88</v>
      </c>
      <c r="E38" s="243" t="s">
        <v>48</v>
      </c>
      <c r="F38" s="244"/>
      <c r="G38" s="244"/>
      <c r="H38" s="352" t="s">
        <v>89</v>
      </c>
      <c r="I38" s="247"/>
      <c r="J38" s="353"/>
      <c r="K38" s="247"/>
      <c r="L38" s="248"/>
      <c r="M38" s="248"/>
      <c r="N38" s="248"/>
      <c r="O38" s="248"/>
      <c r="P38" s="249"/>
      <c r="Q38" s="250"/>
      <c r="R38" s="251"/>
      <c r="S38" s="354"/>
      <c r="T38" s="355"/>
    </row>
    <row r="39" spans="1:20" s="127" customFormat="1" ht="15.9" customHeight="1" x14ac:dyDescent="0.15">
      <c r="A39" s="214"/>
      <c r="B39" s="215"/>
      <c r="C39" s="356" t="s">
        <v>90</v>
      </c>
      <c r="D39" s="283"/>
      <c r="E39" s="150"/>
      <c r="F39" s="151"/>
      <c r="G39" s="151"/>
      <c r="H39" s="152">
        <v>1000</v>
      </c>
      <c r="I39" s="152"/>
      <c r="J39" s="153"/>
      <c r="K39" s="152"/>
      <c r="L39" s="152"/>
      <c r="M39" s="154"/>
      <c r="N39" s="155"/>
      <c r="O39" s="155"/>
      <c r="P39" s="156"/>
      <c r="Q39" s="157"/>
      <c r="R39" s="158"/>
      <c r="S39" s="159"/>
      <c r="T39" s="357"/>
    </row>
    <row r="40" spans="1:20" s="127" customFormat="1" ht="15.9" customHeight="1" x14ac:dyDescent="0.15">
      <c r="A40" s="214"/>
      <c r="B40" s="215"/>
      <c r="C40" s="358">
        <f>[1]基準ﾚｰﾄ!$B$13</f>
        <v>1500</v>
      </c>
      <c r="D40" s="359"/>
      <c r="E40" s="260"/>
      <c r="F40" s="261"/>
      <c r="G40" s="261"/>
      <c r="H40" s="360">
        <f>$C$40/H39</f>
        <v>1.5</v>
      </c>
      <c r="I40" s="360"/>
      <c r="J40" s="360"/>
      <c r="K40" s="265"/>
      <c r="L40" s="361"/>
      <c r="M40" s="263"/>
      <c r="N40" s="264"/>
      <c r="O40" s="264"/>
      <c r="P40" s="265">
        <f>SUM(H40:O40)</f>
        <v>1.5</v>
      </c>
      <c r="Q40" s="266">
        <v>1</v>
      </c>
      <c r="R40" s="362">
        <f>P40*Q40</f>
        <v>1.5</v>
      </c>
      <c r="S40" s="363"/>
      <c r="T40" s="364"/>
    </row>
    <row r="41" spans="1:20" s="127" customFormat="1" ht="15.9" customHeight="1" x14ac:dyDescent="0.15">
      <c r="A41" s="214"/>
      <c r="B41" s="215"/>
      <c r="C41" s="365"/>
      <c r="D41" s="283" t="s">
        <v>88</v>
      </c>
      <c r="E41" s="366" t="s">
        <v>48</v>
      </c>
      <c r="F41" s="367"/>
      <c r="G41" s="367"/>
      <c r="H41" s="274" t="s">
        <v>91</v>
      </c>
      <c r="I41" s="275"/>
      <c r="J41" s="276"/>
      <c r="K41" s="275"/>
      <c r="L41" s="277"/>
      <c r="M41" s="277"/>
      <c r="N41" s="277"/>
      <c r="O41" s="277"/>
      <c r="P41" s="278"/>
      <c r="Q41" s="279"/>
      <c r="R41" s="280"/>
      <c r="S41" s="281"/>
      <c r="T41" s="282"/>
    </row>
    <row r="42" spans="1:20" s="127" customFormat="1" ht="15.9" customHeight="1" x14ac:dyDescent="0.15">
      <c r="A42" s="214"/>
      <c r="B42" s="215"/>
      <c r="C42" s="270" t="s">
        <v>80</v>
      </c>
      <c r="D42" s="283"/>
      <c r="E42" s="368"/>
      <c r="F42" s="369"/>
      <c r="G42" s="369"/>
      <c r="H42" s="370">
        <v>1747</v>
      </c>
      <c r="I42" s="287"/>
      <c r="J42" s="288"/>
      <c r="K42" s="287"/>
      <c r="L42" s="287"/>
      <c r="M42" s="289"/>
      <c r="N42" s="290"/>
      <c r="O42" s="290"/>
      <c r="P42" s="291"/>
      <c r="Q42" s="292"/>
      <c r="R42" s="293"/>
      <c r="S42" s="294"/>
      <c r="T42" s="295"/>
    </row>
    <row r="43" spans="1:20" s="127" customFormat="1" ht="15.9" customHeight="1" x14ac:dyDescent="0.15">
      <c r="A43" s="214"/>
      <c r="B43" s="215"/>
      <c r="C43" s="449"/>
      <c r="D43" s="359"/>
      <c r="E43" s="372"/>
      <c r="F43" s="373"/>
      <c r="G43" s="373"/>
      <c r="H43" s="374">
        <f>H42*[1]基準ﾚｰﾄ!$E$5</f>
        <v>10.918750000000001</v>
      </c>
      <c r="I43" s="375"/>
      <c r="J43" s="375"/>
      <c r="K43" s="376"/>
      <c r="L43" s="377"/>
      <c r="M43" s="378"/>
      <c r="N43" s="379"/>
      <c r="O43" s="379"/>
      <c r="P43" s="376">
        <f>SUM(H43:O43)</f>
        <v>10.918750000000001</v>
      </c>
      <c r="Q43" s="380">
        <v>1</v>
      </c>
      <c r="R43" s="381">
        <f>P43*Q43</f>
        <v>10.918750000000001</v>
      </c>
      <c r="S43" s="382"/>
      <c r="T43" s="383"/>
    </row>
    <row r="44" spans="1:20" ht="15.9" customHeight="1" x14ac:dyDescent="0.2">
      <c r="A44" s="214"/>
      <c r="B44" s="215"/>
      <c r="C44" s="384">
        <v>212069</v>
      </c>
      <c r="D44" s="323"/>
      <c r="E44" s="88" t="s">
        <v>2</v>
      </c>
      <c r="F44" s="89"/>
      <c r="G44" s="90"/>
      <c r="H44" s="44" t="s">
        <v>92</v>
      </c>
      <c r="I44" s="385" t="s">
        <v>23</v>
      </c>
      <c r="J44" s="386" t="s">
        <v>24</v>
      </c>
      <c r="K44" s="44" t="s">
        <v>42</v>
      </c>
      <c r="L44" s="46"/>
      <c r="M44" s="95"/>
      <c r="N44" s="317"/>
      <c r="O44" s="46" t="s">
        <v>26</v>
      </c>
      <c r="P44" s="318"/>
      <c r="Q44" s="319"/>
      <c r="R44" s="320"/>
      <c r="S44" s="85"/>
      <c r="T44" s="321"/>
    </row>
    <row r="45" spans="1:20" ht="15.9" customHeight="1" x14ac:dyDescent="0.2">
      <c r="A45" s="214"/>
      <c r="B45" s="215"/>
      <c r="C45" s="387" t="s">
        <v>93</v>
      </c>
      <c r="D45" s="323"/>
      <c r="E45" s="100" t="s">
        <v>36</v>
      </c>
      <c r="F45" s="101"/>
      <c r="G45" s="102"/>
      <c r="H45" s="388" t="s">
        <v>94</v>
      </c>
      <c r="I45" s="225">
        <v>3.8999999999999998E-3</v>
      </c>
      <c r="J45" s="389"/>
      <c r="K45" s="63">
        <f>VLOOKUP($C44,[1]中国仕入れﾏｽﾀｰ!$A:$G,6,FALSE)</f>
        <v>5.5E-2</v>
      </c>
      <c r="L45" s="390"/>
      <c r="M45" s="65"/>
      <c r="N45" s="63"/>
      <c r="O45" s="229">
        <f>[1]基準ﾚｰﾄ!$E$6</f>
        <v>0.05</v>
      </c>
      <c r="P45" s="334"/>
      <c r="Q45" s="335"/>
      <c r="R45" s="69"/>
      <c r="S45" s="85"/>
      <c r="T45" s="336"/>
    </row>
    <row r="46" spans="1:20" ht="15.9" customHeight="1" x14ac:dyDescent="0.2">
      <c r="A46" s="214"/>
      <c r="B46" s="215"/>
      <c r="C46" s="391"/>
      <c r="D46" s="338"/>
      <c r="E46" s="72"/>
      <c r="F46" s="73"/>
      <c r="G46" s="74"/>
      <c r="H46" s="392"/>
      <c r="I46" s="233"/>
      <c r="J46" s="393"/>
      <c r="K46" s="347">
        <f>K45*[1]基準ﾚｰﾄ!$E$4</f>
        <v>1.21</v>
      </c>
      <c r="L46" s="345"/>
      <c r="M46" s="394"/>
      <c r="N46" s="346"/>
      <c r="O46" s="395">
        <f>SUM(K46:N46)*O45</f>
        <v>6.0499999999999998E-2</v>
      </c>
      <c r="P46" s="348">
        <f>SUM(K46:O46)</f>
        <v>1.2705</v>
      </c>
      <c r="Q46" s="349">
        <v>1</v>
      </c>
      <c r="R46" s="81">
        <f>P46*Q46</f>
        <v>1.2705</v>
      </c>
      <c r="S46" s="82"/>
      <c r="T46" s="350"/>
    </row>
    <row r="47" spans="1:20" ht="15.9" customHeight="1" x14ac:dyDescent="0.2">
      <c r="A47" s="214"/>
      <c r="B47" s="215"/>
      <c r="C47" s="384">
        <v>212358</v>
      </c>
      <c r="D47" s="323"/>
      <c r="E47" s="88" t="s">
        <v>2</v>
      </c>
      <c r="F47" s="89"/>
      <c r="G47" s="90"/>
      <c r="H47" s="44" t="s">
        <v>92</v>
      </c>
      <c r="I47" s="385" t="s">
        <v>23</v>
      </c>
      <c r="J47" s="386" t="s">
        <v>24</v>
      </c>
      <c r="K47" s="44" t="s">
        <v>42</v>
      </c>
      <c r="L47" s="46"/>
      <c r="M47" s="95"/>
      <c r="N47" s="317"/>
      <c r="O47" s="46" t="s">
        <v>26</v>
      </c>
      <c r="P47" s="318"/>
      <c r="Q47" s="319"/>
      <c r="R47" s="320"/>
      <c r="S47" s="85"/>
      <c r="T47" s="321"/>
    </row>
    <row r="48" spans="1:20" ht="15.9" customHeight="1" x14ac:dyDescent="0.2">
      <c r="A48" s="214"/>
      <c r="B48" s="215"/>
      <c r="C48" s="387" t="s">
        <v>41</v>
      </c>
      <c r="D48" s="323"/>
      <c r="E48" s="100" t="s">
        <v>36</v>
      </c>
      <c r="F48" s="101"/>
      <c r="G48" s="102"/>
      <c r="H48" s="388" t="s">
        <v>94</v>
      </c>
      <c r="I48" s="225">
        <v>4.4000000000000003E-3</v>
      </c>
      <c r="J48" s="389"/>
      <c r="K48" s="63">
        <f>VLOOKUP($C47,[1]中国仕入れﾏｽﾀｰ!$A:$G,6,FALSE)</f>
        <v>7.1999999999999995E-2</v>
      </c>
      <c r="L48" s="390"/>
      <c r="M48" s="65"/>
      <c r="N48" s="63"/>
      <c r="O48" s="229">
        <f>[1]基準ﾚｰﾄ!$E$6</f>
        <v>0.05</v>
      </c>
      <c r="P48" s="334"/>
      <c r="Q48" s="335"/>
      <c r="R48" s="69"/>
      <c r="S48" s="85"/>
      <c r="T48" s="336"/>
    </row>
    <row r="49" spans="1:20" ht="15.9" customHeight="1" x14ac:dyDescent="0.2">
      <c r="A49" s="214"/>
      <c r="B49" s="215"/>
      <c r="C49" s="391"/>
      <c r="D49" s="338"/>
      <c r="E49" s="72"/>
      <c r="F49" s="73"/>
      <c r="G49" s="74"/>
      <c r="H49" s="392"/>
      <c r="I49" s="233"/>
      <c r="J49" s="393"/>
      <c r="K49" s="347">
        <f>K48*[1]基準ﾚｰﾄ!$E$4</f>
        <v>1.5839999999999999</v>
      </c>
      <c r="L49" s="345"/>
      <c r="M49" s="394"/>
      <c r="N49" s="346"/>
      <c r="O49" s="395">
        <f>SUM(K49:N49)*O48</f>
        <v>7.9199999999999993E-2</v>
      </c>
      <c r="P49" s="348">
        <f>SUM(K49:O49)</f>
        <v>1.6631999999999998</v>
      </c>
      <c r="Q49" s="349">
        <v>1</v>
      </c>
      <c r="R49" s="81">
        <f>P49*Q49</f>
        <v>1.6631999999999998</v>
      </c>
      <c r="S49" s="82"/>
      <c r="T49" s="350"/>
    </row>
    <row r="50" spans="1:20" ht="15.9" customHeight="1" x14ac:dyDescent="0.2">
      <c r="A50" s="214"/>
      <c r="B50" s="215"/>
      <c r="C50" s="396">
        <v>212309</v>
      </c>
      <c r="D50" s="311"/>
      <c r="E50" s="88" t="s">
        <v>2</v>
      </c>
      <c r="F50" s="89"/>
      <c r="G50" s="90"/>
      <c r="H50" s="91" t="s">
        <v>92</v>
      </c>
      <c r="I50" s="397" t="s">
        <v>23</v>
      </c>
      <c r="J50" s="398" t="s">
        <v>24</v>
      </c>
      <c r="K50" s="44" t="s">
        <v>42</v>
      </c>
      <c r="L50" s="46"/>
      <c r="M50" s="95"/>
      <c r="N50" s="317"/>
      <c r="O50" s="46" t="s">
        <v>26</v>
      </c>
      <c r="P50" s="318"/>
      <c r="Q50" s="319"/>
      <c r="R50" s="320"/>
      <c r="S50" s="85"/>
      <c r="T50" s="321"/>
    </row>
    <row r="51" spans="1:20" ht="15.9" customHeight="1" x14ac:dyDescent="0.2">
      <c r="A51" s="214"/>
      <c r="B51" s="215"/>
      <c r="C51" s="399" t="s">
        <v>95</v>
      </c>
      <c r="D51" s="323"/>
      <c r="E51" s="100"/>
      <c r="F51" s="101"/>
      <c r="G51" s="102"/>
      <c r="H51" s="388" t="s">
        <v>94</v>
      </c>
      <c r="I51" s="400"/>
      <c r="J51" s="389"/>
      <c r="K51" s="63">
        <f>VLOOKUP($C50,[1]中国仕入れﾏｽﾀｰ!$A:$G,6,FALSE)</f>
        <v>0.08</v>
      </c>
      <c r="L51" s="332"/>
      <c r="M51" s="65"/>
      <c r="N51" s="401"/>
      <c r="O51" s="229">
        <f>[1]基準ﾚｰﾄ!$E$6</f>
        <v>0.05</v>
      </c>
      <c r="P51" s="334"/>
      <c r="Q51" s="335"/>
      <c r="R51" s="69"/>
      <c r="S51" s="85"/>
      <c r="T51" s="336"/>
    </row>
    <row r="52" spans="1:20" ht="15.9" customHeight="1" thickBot="1" x14ac:dyDescent="0.25">
      <c r="A52" s="214"/>
      <c r="B52" s="215"/>
      <c r="C52" s="402"/>
      <c r="D52" s="403"/>
      <c r="E52" s="404"/>
      <c r="F52" s="405"/>
      <c r="G52" s="406"/>
      <c r="H52" s="407"/>
      <c r="I52" s="408"/>
      <c r="J52" s="409"/>
      <c r="K52" s="410">
        <f>K51*[1]基準ﾚｰﾄ!$E$4</f>
        <v>1.76</v>
      </c>
      <c r="L52" s="411"/>
      <c r="M52" s="412"/>
      <c r="N52" s="413"/>
      <c r="O52" s="414">
        <f>SUM(K52:N52)*O51</f>
        <v>8.8000000000000009E-2</v>
      </c>
      <c r="P52" s="415">
        <f>SUM(K52:O52)</f>
        <v>1.8480000000000001</v>
      </c>
      <c r="Q52" s="416">
        <v>1</v>
      </c>
      <c r="R52" s="417">
        <f>P52*Q52</f>
        <v>1.8480000000000001</v>
      </c>
      <c r="S52" s="418"/>
      <c r="T52" s="419"/>
    </row>
    <row r="53" spans="1:20" s="127" customFormat="1" ht="15.9" customHeight="1" thickTop="1" x14ac:dyDescent="0.15">
      <c r="A53" s="214"/>
      <c r="B53" s="215"/>
      <c r="C53" s="420" t="s">
        <v>96</v>
      </c>
      <c r="D53" s="283" t="s">
        <v>88</v>
      </c>
      <c r="E53" s="421" t="s">
        <v>48</v>
      </c>
      <c r="F53" s="422"/>
      <c r="G53" s="422"/>
      <c r="H53" s="423" t="s">
        <v>97</v>
      </c>
      <c r="I53" s="423" t="s">
        <v>98</v>
      </c>
      <c r="J53" s="424" t="s">
        <v>99</v>
      </c>
      <c r="K53" s="424"/>
      <c r="L53" s="425"/>
      <c r="M53" s="425"/>
      <c r="N53" s="425"/>
      <c r="O53" s="425"/>
      <c r="P53" s="426"/>
      <c r="Q53" s="427"/>
      <c r="R53" s="428"/>
      <c r="S53" s="429"/>
      <c r="T53" s="430"/>
    </row>
    <row r="54" spans="1:20" s="127" customFormat="1" ht="15.9" customHeight="1" x14ac:dyDescent="0.15">
      <c r="A54" s="214"/>
      <c r="B54" s="215"/>
      <c r="C54" s="420" t="s">
        <v>100</v>
      </c>
      <c r="D54" s="283"/>
      <c r="E54" s="150"/>
      <c r="F54" s="151"/>
      <c r="G54" s="151"/>
      <c r="H54" s="152">
        <v>1000</v>
      </c>
      <c r="I54" s="152">
        <v>600</v>
      </c>
      <c r="J54" s="152">
        <v>300</v>
      </c>
      <c r="K54" s="152"/>
      <c r="L54" s="152"/>
      <c r="M54" s="154"/>
      <c r="N54" s="155"/>
      <c r="O54" s="155"/>
      <c r="P54" s="156"/>
      <c r="Q54" s="157"/>
      <c r="R54" s="158"/>
      <c r="S54" s="159"/>
      <c r="T54" s="357"/>
    </row>
    <row r="55" spans="1:20" s="127" customFormat="1" ht="15.9" customHeight="1" thickBot="1" x14ac:dyDescent="0.2">
      <c r="A55" s="431"/>
      <c r="B55" s="432"/>
      <c r="C55" s="433">
        <f>[1]基準ﾚｰﾄ!$B$16</f>
        <v>1500</v>
      </c>
      <c r="D55" s="434"/>
      <c r="E55" s="165"/>
      <c r="F55" s="166"/>
      <c r="G55" s="166"/>
      <c r="H55" s="435">
        <f>$C$55/H54</f>
        <v>1.5</v>
      </c>
      <c r="I55" s="435">
        <f t="shared" ref="I55:J55" si="0">$C$55/I54</f>
        <v>2.5</v>
      </c>
      <c r="J55" s="435">
        <f t="shared" si="0"/>
        <v>5</v>
      </c>
      <c r="K55" s="170"/>
      <c r="L55" s="184"/>
      <c r="M55" s="168"/>
      <c r="N55" s="169"/>
      <c r="O55" s="169"/>
      <c r="P55" s="170">
        <f>SUM(H55:O55)</f>
        <v>9</v>
      </c>
      <c r="Q55" s="171">
        <v>1</v>
      </c>
      <c r="R55" s="172">
        <f>P55*Q55</f>
        <v>9</v>
      </c>
      <c r="S55" s="173"/>
      <c r="T55" s="436"/>
    </row>
    <row r="56" spans="1:20" s="127" customFormat="1" ht="16.5" customHeight="1" thickBot="1" x14ac:dyDescent="0.25">
      <c r="A56" s="437"/>
      <c r="B56" s="209"/>
      <c r="C56" s="438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439" t="s">
        <v>101</v>
      </c>
      <c r="P56" s="439"/>
      <c r="Q56" s="213"/>
      <c r="R56" s="125">
        <f>SUM(R17:R55)</f>
        <v>109.70553928571429</v>
      </c>
      <c r="S56" s="125"/>
    </row>
    <row r="57" spans="1:20" ht="15.9" customHeight="1" x14ac:dyDescent="0.2">
      <c r="A57" s="440"/>
      <c r="B57" s="441"/>
      <c r="C57" s="186"/>
      <c r="D57" s="187"/>
      <c r="E57" s="188" t="s">
        <v>2</v>
      </c>
      <c r="F57" s="189"/>
      <c r="G57" s="190"/>
      <c r="H57" s="191" t="s">
        <v>22</v>
      </c>
      <c r="I57" s="191" t="s">
        <v>23</v>
      </c>
      <c r="J57" s="191" t="s">
        <v>24</v>
      </c>
      <c r="K57" s="192" t="s">
        <v>25</v>
      </c>
      <c r="L57" s="191"/>
      <c r="M57" s="193"/>
      <c r="N57" s="193"/>
      <c r="O57" s="193" t="s">
        <v>26</v>
      </c>
      <c r="P57" s="194"/>
      <c r="Q57" s="195"/>
      <c r="R57" s="196"/>
      <c r="S57" s="197"/>
      <c r="T57" s="442"/>
    </row>
    <row r="58" spans="1:20" ht="15.9" customHeight="1" x14ac:dyDescent="0.2">
      <c r="A58" s="443"/>
      <c r="B58" s="444"/>
      <c r="C58" s="55" t="s">
        <v>102</v>
      </c>
      <c r="D58" s="56"/>
      <c r="E58" s="57" t="s">
        <v>36</v>
      </c>
      <c r="F58" s="58"/>
      <c r="G58" s="59"/>
      <c r="H58" s="60" t="s">
        <v>30</v>
      </c>
      <c r="I58" s="61"/>
      <c r="J58" s="62"/>
      <c r="K58" s="450">
        <v>1.2</v>
      </c>
      <c r="L58" s="64"/>
      <c r="M58" s="65"/>
      <c r="N58" s="63"/>
      <c r="O58" s="66">
        <f>[1]基準ﾚｰﾄ!$E$6</f>
        <v>0.05</v>
      </c>
      <c r="P58" s="67"/>
      <c r="Q58" s="68"/>
      <c r="R58" s="69"/>
      <c r="S58" s="85"/>
      <c r="T58" s="70"/>
    </row>
    <row r="59" spans="1:20" ht="15.9" customHeight="1" x14ac:dyDescent="0.2">
      <c r="A59" s="443"/>
      <c r="B59" s="444"/>
      <c r="C59" s="71"/>
      <c r="D59" s="56"/>
      <c r="E59" s="72"/>
      <c r="F59" s="73"/>
      <c r="G59" s="74"/>
      <c r="H59" s="75"/>
      <c r="I59" s="76"/>
      <c r="J59" s="77"/>
      <c r="K59" s="78">
        <f>K58*[1]基準ﾚｰﾄ!$E$4</f>
        <v>26.4</v>
      </c>
      <c r="L59" s="78"/>
      <c r="M59" s="79"/>
      <c r="N59" s="200"/>
      <c r="O59" s="78">
        <f>SUM(K59:N59)*O58</f>
        <v>1.32</v>
      </c>
      <c r="P59" s="80">
        <f>SUM(K59:O59)</f>
        <v>27.72</v>
      </c>
      <c r="Q59" s="79">
        <v>1</v>
      </c>
      <c r="R59" s="81">
        <f>P59*Q59</f>
        <v>27.72</v>
      </c>
      <c r="S59" s="82"/>
      <c r="T59" s="83"/>
    </row>
    <row r="60" spans="1:20" ht="15.9" customHeight="1" x14ac:dyDescent="0.2">
      <c r="A60" s="443"/>
      <c r="B60" s="444"/>
      <c r="C60" s="39"/>
      <c r="D60" s="40"/>
      <c r="E60" s="41" t="s">
        <v>2</v>
      </c>
      <c r="F60" s="42"/>
      <c r="G60" s="43"/>
      <c r="H60" s="44" t="s">
        <v>22</v>
      </c>
      <c r="I60" s="44" t="s">
        <v>23</v>
      </c>
      <c r="J60" s="44" t="s">
        <v>24</v>
      </c>
      <c r="K60" s="45" t="s">
        <v>25</v>
      </c>
      <c r="L60" s="44"/>
      <c r="M60" s="46"/>
      <c r="N60" s="46"/>
      <c r="O60" s="46" t="s">
        <v>26</v>
      </c>
      <c r="P60" s="47"/>
      <c r="Q60" s="48"/>
      <c r="R60" s="49"/>
      <c r="S60" s="50"/>
      <c r="T60" s="84"/>
    </row>
    <row r="61" spans="1:20" ht="15.9" customHeight="1" x14ac:dyDescent="0.2">
      <c r="A61" s="443"/>
      <c r="B61" s="444"/>
      <c r="C61" s="55" t="s">
        <v>40</v>
      </c>
      <c r="D61" s="56"/>
      <c r="E61" s="57" t="s">
        <v>36</v>
      </c>
      <c r="F61" s="58"/>
      <c r="G61" s="59"/>
      <c r="H61" s="60" t="s">
        <v>30</v>
      </c>
      <c r="I61" s="61"/>
      <c r="J61" s="62"/>
      <c r="K61" s="450">
        <v>3.6999999999999998E-2</v>
      </c>
      <c r="L61" s="64"/>
      <c r="M61" s="65"/>
      <c r="N61" s="63"/>
      <c r="O61" s="66">
        <f>[1]基準ﾚｰﾄ!$E$6</f>
        <v>0.05</v>
      </c>
      <c r="P61" s="67"/>
      <c r="Q61" s="68"/>
      <c r="R61" s="69"/>
      <c r="S61" s="85"/>
      <c r="T61" s="70"/>
    </row>
    <row r="62" spans="1:20" ht="15.9" customHeight="1" x14ac:dyDescent="0.2">
      <c r="A62" s="443"/>
      <c r="B62" s="444"/>
      <c r="C62" s="71"/>
      <c r="D62" s="56"/>
      <c r="E62" s="72"/>
      <c r="F62" s="73"/>
      <c r="G62" s="74"/>
      <c r="H62" s="75"/>
      <c r="I62" s="76"/>
      <c r="J62" s="77"/>
      <c r="K62" s="78">
        <f>K61*[1]基準ﾚｰﾄ!$E$4</f>
        <v>0.81399999999999995</v>
      </c>
      <c r="L62" s="78"/>
      <c r="M62" s="79"/>
      <c r="N62" s="200"/>
      <c r="O62" s="78">
        <f>SUM(K62:N62)*O61</f>
        <v>4.07E-2</v>
      </c>
      <c r="P62" s="80">
        <f>SUM(K62:O62)</f>
        <v>0.8546999999999999</v>
      </c>
      <c r="Q62" s="79">
        <v>1</v>
      </c>
      <c r="R62" s="81">
        <f>P62*Q62</f>
        <v>0.8546999999999999</v>
      </c>
      <c r="S62" s="82"/>
      <c r="T62" s="83"/>
    </row>
    <row r="63" spans="1:20" ht="15.9" customHeight="1" x14ac:dyDescent="0.2">
      <c r="A63" s="443"/>
      <c r="B63" s="444"/>
      <c r="C63" s="39"/>
      <c r="D63" s="40"/>
      <c r="E63" s="41" t="s">
        <v>2</v>
      </c>
      <c r="F63" s="42"/>
      <c r="G63" s="43"/>
      <c r="H63" s="44" t="s">
        <v>22</v>
      </c>
      <c r="I63" s="44" t="s">
        <v>23</v>
      </c>
      <c r="J63" s="44" t="s">
        <v>24</v>
      </c>
      <c r="K63" s="45" t="s">
        <v>25</v>
      </c>
      <c r="L63" s="44"/>
      <c r="M63" s="46"/>
      <c r="N63" s="46"/>
      <c r="O63" s="46" t="s">
        <v>26</v>
      </c>
      <c r="P63" s="47"/>
      <c r="Q63" s="48"/>
      <c r="R63" s="49"/>
      <c r="S63" s="50"/>
      <c r="T63" s="84"/>
    </row>
    <row r="64" spans="1:20" ht="15.9" customHeight="1" x14ac:dyDescent="0.2">
      <c r="A64" s="443"/>
      <c r="B64" s="444"/>
      <c r="C64" s="55" t="s">
        <v>41</v>
      </c>
      <c r="D64" s="56"/>
      <c r="E64" s="57" t="s">
        <v>36</v>
      </c>
      <c r="F64" s="58"/>
      <c r="G64" s="59"/>
      <c r="H64" s="60" t="s">
        <v>30</v>
      </c>
      <c r="I64" s="61"/>
      <c r="J64" s="62"/>
      <c r="K64" s="450">
        <v>0.1</v>
      </c>
      <c r="L64" s="64"/>
      <c r="M64" s="65"/>
      <c r="N64" s="63"/>
      <c r="O64" s="66">
        <f>[1]基準ﾚｰﾄ!$E$6</f>
        <v>0.05</v>
      </c>
      <c r="P64" s="67"/>
      <c r="Q64" s="68"/>
      <c r="R64" s="69"/>
      <c r="S64" s="85"/>
      <c r="T64" s="70"/>
    </row>
    <row r="65" spans="1:20" ht="15.9" customHeight="1" x14ac:dyDescent="0.2">
      <c r="A65" s="443"/>
      <c r="B65" s="444"/>
      <c r="C65" s="71"/>
      <c r="D65" s="56"/>
      <c r="E65" s="72"/>
      <c r="F65" s="73"/>
      <c r="G65" s="74"/>
      <c r="H65" s="75"/>
      <c r="I65" s="76"/>
      <c r="J65" s="77"/>
      <c r="K65" s="78">
        <f>K64*[1]基準ﾚｰﾄ!$E$4</f>
        <v>2.2000000000000002</v>
      </c>
      <c r="L65" s="78"/>
      <c r="M65" s="79"/>
      <c r="N65" s="200"/>
      <c r="O65" s="78">
        <f>SUM(K65:N65)*O64</f>
        <v>0.11000000000000001</v>
      </c>
      <c r="P65" s="80">
        <f>SUM(K65:O65)</f>
        <v>2.31</v>
      </c>
      <c r="Q65" s="79">
        <v>1</v>
      </c>
      <c r="R65" s="81">
        <f>P65*Q65</f>
        <v>2.31</v>
      </c>
      <c r="S65" s="82"/>
      <c r="T65" s="83"/>
    </row>
    <row r="66" spans="1:20" ht="15.9" customHeight="1" x14ac:dyDescent="0.2">
      <c r="A66" s="443"/>
      <c r="B66" s="444"/>
      <c r="C66" s="86">
        <v>136103</v>
      </c>
      <c r="D66" s="87"/>
      <c r="E66" s="88" t="s">
        <v>2</v>
      </c>
      <c r="F66" s="89"/>
      <c r="G66" s="90"/>
      <c r="H66" s="91" t="s">
        <v>22</v>
      </c>
      <c r="I66" s="91" t="s">
        <v>23</v>
      </c>
      <c r="J66" s="91" t="s">
        <v>24</v>
      </c>
      <c r="K66" s="92" t="s">
        <v>42</v>
      </c>
      <c r="L66" s="93"/>
      <c r="M66" s="94"/>
      <c r="N66" s="94"/>
      <c r="O66" s="95"/>
      <c r="P66" s="96"/>
      <c r="Q66" s="94"/>
      <c r="R66" s="97"/>
      <c r="S66" s="98" t="s">
        <v>103</v>
      </c>
      <c r="T66" s="70"/>
    </row>
    <row r="67" spans="1:20" ht="15.9" customHeight="1" x14ac:dyDescent="0.2">
      <c r="A67" s="443"/>
      <c r="B67" s="444"/>
      <c r="C67" s="55" t="s">
        <v>104</v>
      </c>
      <c r="D67" s="99"/>
      <c r="E67" s="100"/>
      <c r="F67" s="101"/>
      <c r="G67" s="102"/>
      <c r="H67" s="60" t="s">
        <v>45</v>
      </c>
      <c r="I67" s="60"/>
      <c r="J67" s="60"/>
      <c r="K67" s="103">
        <f>VLOOKUP($C66,[1]ﾍﾞﾄﾅﾑ仕入れﾏｽﾀｰ!A:D,3,FALSE)</f>
        <v>10170</v>
      </c>
      <c r="L67" s="68"/>
      <c r="M67" s="68"/>
      <c r="N67" s="68"/>
      <c r="O67" s="65"/>
      <c r="P67" s="104"/>
      <c r="Q67" s="68"/>
      <c r="R67" s="105"/>
      <c r="S67" s="106"/>
      <c r="T67" s="70"/>
    </row>
    <row r="68" spans="1:20" ht="15.9" customHeight="1" thickBot="1" x14ac:dyDescent="0.25">
      <c r="A68" s="445"/>
      <c r="B68" s="446"/>
      <c r="C68" s="109"/>
      <c r="D68" s="110"/>
      <c r="E68" s="111"/>
      <c r="F68" s="112"/>
      <c r="G68" s="113"/>
      <c r="H68" s="114"/>
      <c r="I68" s="114"/>
      <c r="J68" s="114"/>
      <c r="K68" s="115">
        <f>K67*[1]基準ﾚｰﾄ!E5</f>
        <v>63.5625</v>
      </c>
      <c r="L68" s="116"/>
      <c r="M68" s="117"/>
      <c r="N68" s="117"/>
      <c r="O68" s="118"/>
      <c r="P68" s="119">
        <f>SUM(K68:O68)</f>
        <v>63.5625</v>
      </c>
      <c r="Q68" s="120">
        <v>3.3333333333333333E-2</v>
      </c>
      <c r="R68" s="121">
        <f>P68*Q68</f>
        <v>2.1187499999999999</v>
      </c>
      <c r="S68" s="122"/>
      <c r="T68" s="123"/>
    </row>
    <row r="69" spans="1:20" s="127" customFormat="1" ht="16.5" customHeight="1" thickBo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447" t="s">
        <v>46</v>
      </c>
      <c r="P69" s="447"/>
      <c r="Q69" s="126"/>
      <c r="R69" s="125">
        <f>SUM(R57:R68)</f>
        <v>33.003450000000001</v>
      </c>
      <c r="T69" s="52"/>
    </row>
    <row r="70" spans="1:20" s="127" customFormat="1" ht="15.9" customHeight="1" x14ac:dyDescent="0.15">
      <c r="A70" s="131"/>
      <c r="B70" s="132" t="s">
        <v>47</v>
      </c>
      <c r="C70" s="133"/>
      <c r="D70" s="134"/>
      <c r="E70" s="135" t="s">
        <v>48</v>
      </c>
      <c r="F70" s="136"/>
      <c r="G70" s="136"/>
      <c r="H70" s="137" t="s">
        <v>105</v>
      </c>
      <c r="I70" s="138" t="s">
        <v>106</v>
      </c>
      <c r="J70" s="139" t="s">
        <v>107</v>
      </c>
      <c r="K70" s="138" t="s">
        <v>108</v>
      </c>
      <c r="L70" s="138" t="s">
        <v>109</v>
      </c>
      <c r="M70" s="140"/>
      <c r="N70" s="140"/>
      <c r="O70" s="140"/>
      <c r="P70" s="141"/>
      <c r="Q70" s="142"/>
      <c r="R70" s="143"/>
      <c r="S70" s="144"/>
      <c r="T70" s="145"/>
    </row>
    <row r="71" spans="1:20" s="127" customFormat="1" ht="15.9" customHeight="1" x14ac:dyDescent="0.15">
      <c r="A71" s="146"/>
      <c r="B71" s="147" t="s">
        <v>54</v>
      </c>
      <c r="C71" s="148"/>
      <c r="D71" s="149"/>
      <c r="E71" s="150"/>
      <c r="F71" s="151"/>
      <c r="G71" s="151"/>
      <c r="H71" s="152">
        <v>810</v>
      </c>
      <c r="I71" s="152">
        <v>155</v>
      </c>
      <c r="J71" s="152">
        <v>300</v>
      </c>
      <c r="K71" s="153">
        <v>290</v>
      </c>
      <c r="L71" s="152">
        <v>275</v>
      </c>
      <c r="M71" s="154"/>
      <c r="N71" s="155"/>
      <c r="O71" s="155"/>
      <c r="P71" s="156"/>
      <c r="Q71" s="157"/>
      <c r="R71" s="158"/>
      <c r="S71" s="159"/>
      <c r="T71" s="160"/>
    </row>
    <row r="72" spans="1:20" s="127" customFormat="1" ht="15.9" customHeight="1" thickBot="1" x14ac:dyDescent="0.2">
      <c r="A72" s="161"/>
      <c r="B72" s="162">
        <f>[1]基準ﾚｰﾄ!$B$16</f>
        <v>1500</v>
      </c>
      <c r="C72" s="163"/>
      <c r="D72" s="164"/>
      <c r="E72" s="165"/>
      <c r="F72" s="166"/>
      <c r="G72" s="166"/>
      <c r="H72" s="167">
        <f>$B$72/H71</f>
        <v>1.8518518518518519</v>
      </c>
      <c r="I72" s="167">
        <f t="shared" ref="I72:L72" si="1">$B$72/I71</f>
        <v>9.67741935483871</v>
      </c>
      <c r="J72" s="167">
        <f t="shared" si="1"/>
        <v>5</v>
      </c>
      <c r="K72" s="167">
        <f t="shared" si="1"/>
        <v>5.1724137931034484</v>
      </c>
      <c r="L72" s="167">
        <f t="shared" si="1"/>
        <v>5.4545454545454541</v>
      </c>
      <c r="M72" s="168"/>
      <c r="N72" s="169"/>
      <c r="O72" s="169"/>
      <c r="P72" s="170">
        <f>SUM(H72:O72)</f>
        <v>27.156230454339461</v>
      </c>
      <c r="Q72" s="171">
        <v>1</v>
      </c>
      <c r="R72" s="172">
        <f>P72*Q72</f>
        <v>27.156230454339461</v>
      </c>
      <c r="S72" s="173"/>
      <c r="T72" s="174"/>
    </row>
    <row r="73" spans="1:20" s="127" customFormat="1" ht="16.5" customHeight="1" x14ac:dyDescent="0.2">
      <c r="A73" s="52"/>
      <c r="B73" s="175"/>
      <c r="C73" s="175"/>
      <c r="D73" s="13"/>
      <c r="E73" s="13"/>
      <c r="F73" s="13"/>
      <c r="G73" s="13"/>
      <c r="H73" s="176"/>
      <c r="I73" s="176"/>
      <c r="J73" s="176"/>
      <c r="K73" s="13"/>
      <c r="L73" s="13"/>
      <c r="M73" s="13"/>
      <c r="N73" s="13"/>
      <c r="O73" s="447" t="s">
        <v>55</v>
      </c>
      <c r="P73" s="447"/>
      <c r="Q73" s="128"/>
      <c r="R73" s="125">
        <f>R72</f>
        <v>27.156230454339461</v>
      </c>
      <c r="T73" s="52"/>
    </row>
    <row r="74" spans="1:20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  <c r="T74" s="52"/>
    </row>
    <row r="75" spans="1:20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20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20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20" s="127" customFormat="1" ht="21.6" thickBot="1" x14ac:dyDescent="0.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77" t="e">
        <f ca="1">RIGHT(CELL("filename",K78),LEN(CELL("filename",K78))-FIND("]", CELL("filename",K78)))</f>
        <v>#VALUE!</v>
      </c>
      <c r="M78" s="177"/>
      <c r="N78" s="177"/>
      <c r="O78" s="177"/>
      <c r="P78" s="177"/>
      <c r="Q78" s="177"/>
      <c r="R78" s="178">
        <f>R69+R73+R56+R16</f>
        <v>273.58421974005375</v>
      </c>
      <c r="S78" s="178"/>
    </row>
    <row r="79" spans="1:20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20" s="127" customFormat="1" ht="21.75" customHeight="1" thickBot="1" x14ac:dyDescent="0.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79">
        <f>R78*2</f>
        <v>547.16843948010751</v>
      </c>
      <c r="S80" s="179"/>
    </row>
    <row r="81" spans="1:19" s="127" customFormat="1" ht="16.2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80"/>
      <c r="S81" s="181"/>
    </row>
    <row r="82" spans="1:19" s="127" customFormat="1" ht="16.2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82"/>
      <c r="S82" s="183"/>
    </row>
    <row r="83" spans="1:19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19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19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19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19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19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19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19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19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19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19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19" s="127" customForma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28"/>
      <c r="Q94" s="128"/>
      <c r="R94" s="128"/>
    </row>
    <row r="95" spans="1:19" s="127" customForma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8"/>
      <c r="Q95" s="128"/>
      <c r="R95" s="128"/>
    </row>
    <row r="96" spans="1:19" s="127" customForma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28"/>
      <c r="Q96" s="128"/>
      <c r="R96" s="128"/>
    </row>
    <row r="97" spans="1:20" s="127" customForma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28"/>
      <c r="Q97" s="128"/>
      <c r="R97" s="128"/>
    </row>
    <row r="98" spans="1:20" s="127" customForma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28"/>
      <c r="Q98" s="128"/>
      <c r="R98" s="128"/>
    </row>
    <row r="99" spans="1:20" s="127" customForma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28"/>
      <c r="Q99" s="128"/>
      <c r="R99" s="128"/>
    </row>
    <row r="100" spans="1:20" s="127" customForma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28"/>
      <c r="Q100" s="128"/>
      <c r="R100" s="128"/>
    </row>
    <row r="101" spans="1:20" s="127" customForma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28"/>
      <c r="Q101" s="128"/>
      <c r="R101" s="128"/>
    </row>
    <row r="102" spans="1:20" s="127" customForma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28"/>
      <c r="Q102" s="128"/>
      <c r="R102" s="128"/>
    </row>
    <row r="103" spans="1:20" s="127" customForma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28"/>
      <c r="Q103" s="128"/>
      <c r="R103" s="128"/>
    </row>
    <row r="104" spans="1:20" s="127" customForma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28"/>
      <c r="Q104" s="128"/>
      <c r="R104" s="128"/>
    </row>
    <row r="105" spans="1:20" s="127" customForma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28"/>
      <c r="Q105" s="128"/>
      <c r="R105" s="128"/>
    </row>
    <row r="106" spans="1:20" x14ac:dyDescent="0.2">
      <c r="T106" s="127"/>
    </row>
    <row r="107" spans="1:20" x14ac:dyDescent="0.2">
      <c r="T107" s="127"/>
    </row>
    <row r="108" spans="1:20" x14ac:dyDescent="0.2">
      <c r="T108" s="127"/>
    </row>
    <row r="109" spans="1:20" x14ac:dyDescent="0.2">
      <c r="T109" s="127"/>
    </row>
    <row r="110" spans="1:20" x14ac:dyDescent="0.2">
      <c r="T110" s="127"/>
    </row>
    <row r="111" spans="1:20" x14ac:dyDescent="0.2">
      <c r="T111" s="127"/>
    </row>
    <row r="112" spans="1:20" x14ac:dyDescent="0.2">
      <c r="T112" s="127"/>
    </row>
    <row r="113" spans="20:20" x14ac:dyDescent="0.2">
      <c r="T113" s="127"/>
    </row>
    <row r="114" spans="20:20" x14ac:dyDescent="0.2">
      <c r="T114" s="127"/>
    </row>
    <row r="115" spans="20:20" x14ac:dyDescent="0.2">
      <c r="T115" s="127"/>
    </row>
  </sheetData>
  <mergeCells count="141">
    <mergeCell ref="O73:P73"/>
    <mergeCell ref="L78:Q78"/>
    <mergeCell ref="R78:S78"/>
    <mergeCell ref="R80:S80"/>
    <mergeCell ref="O69:P69"/>
    <mergeCell ref="A70:A72"/>
    <mergeCell ref="B70:C70"/>
    <mergeCell ref="D70:D72"/>
    <mergeCell ref="E70:G70"/>
    <mergeCell ref="B71:C71"/>
    <mergeCell ref="E71:G72"/>
    <mergeCell ref="B72:C72"/>
    <mergeCell ref="J64:J65"/>
    <mergeCell ref="D66:D68"/>
    <mergeCell ref="E66:G66"/>
    <mergeCell ref="C67:C68"/>
    <mergeCell ref="E67:G68"/>
    <mergeCell ref="H67:H68"/>
    <mergeCell ref="I67:I68"/>
    <mergeCell ref="J67:J68"/>
    <mergeCell ref="D63:D65"/>
    <mergeCell ref="E63:G63"/>
    <mergeCell ref="C64:C65"/>
    <mergeCell ref="E64:G65"/>
    <mergeCell ref="H64:H65"/>
    <mergeCell ref="I64:I65"/>
    <mergeCell ref="H58:H59"/>
    <mergeCell ref="I58:I59"/>
    <mergeCell ref="J58:J59"/>
    <mergeCell ref="D60:D62"/>
    <mergeCell ref="E60:G60"/>
    <mergeCell ref="C61:C62"/>
    <mergeCell ref="E61:G62"/>
    <mergeCell ref="H61:H62"/>
    <mergeCell ref="I61:I62"/>
    <mergeCell ref="J61:J62"/>
    <mergeCell ref="J51:J52"/>
    <mergeCell ref="D53:D55"/>
    <mergeCell ref="E53:G53"/>
    <mergeCell ref="E54:G55"/>
    <mergeCell ref="O56:P56"/>
    <mergeCell ref="A57:A68"/>
    <mergeCell ref="D57:D59"/>
    <mergeCell ref="E57:G57"/>
    <mergeCell ref="C58:C59"/>
    <mergeCell ref="E58:G59"/>
    <mergeCell ref="D50:D52"/>
    <mergeCell ref="E50:G50"/>
    <mergeCell ref="C51:C52"/>
    <mergeCell ref="E51:G52"/>
    <mergeCell ref="H51:H52"/>
    <mergeCell ref="I51:I52"/>
    <mergeCell ref="J45:J46"/>
    <mergeCell ref="D47:D49"/>
    <mergeCell ref="E47:G47"/>
    <mergeCell ref="C48:C49"/>
    <mergeCell ref="E48:G49"/>
    <mergeCell ref="H48:H49"/>
    <mergeCell ref="I48:I49"/>
    <mergeCell ref="J48:J49"/>
    <mergeCell ref="D44:D46"/>
    <mergeCell ref="E44:G44"/>
    <mergeCell ref="C45:C46"/>
    <mergeCell ref="E45:G46"/>
    <mergeCell ref="H45:H46"/>
    <mergeCell ref="I45:I46"/>
    <mergeCell ref="D38:D40"/>
    <mergeCell ref="E38:G38"/>
    <mergeCell ref="E39:G40"/>
    <mergeCell ref="D41:D43"/>
    <mergeCell ref="E41:G41"/>
    <mergeCell ref="E42:G43"/>
    <mergeCell ref="D32:D34"/>
    <mergeCell ref="E32:G32"/>
    <mergeCell ref="E33:G34"/>
    <mergeCell ref="D35:D37"/>
    <mergeCell ref="E35:G35"/>
    <mergeCell ref="C36:C37"/>
    <mergeCell ref="E37:G37"/>
    <mergeCell ref="D26:D28"/>
    <mergeCell ref="E26:G26"/>
    <mergeCell ref="E27:G28"/>
    <mergeCell ref="D29:D31"/>
    <mergeCell ref="E29:G29"/>
    <mergeCell ref="E30:G31"/>
    <mergeCell ref="D20:D22"/>
    <mergeCell ref="E20:G20"/>
    <mergeCell ref="E21:G22"/>
    <mergeCell ref="D23:D25"/>
    <mergeCell ref="E23:G23"/>
    <mergeCell ref="E24:G25"/>
    <mergeCell ref="O16:P16"/>
    <mergeCell ref="A17:A55"/>
    <mergeCell ref="B17:B55"/>
    <mergeCell ref="D17:D19"/>
    <mergeCell ref="E17:G17"/>
    <mergeCell ref="C18:C19"/>
    <mergeCell ref="E18:G19"/>
    <mergeCell ref="H18:H19"/>
    <mergeCell ref="I18:I19"/>
    <mergeCell ref="J18:J19"/>
    <mergeCell ref="J11:J12"/>
    <mergeCell ref="D13:D15"/>
    <mergeCell ref="E13:G13"/>
    <mergeCell ref="C14:C15"/>
    <mergeCell ref="E14:G15"/>
    <mergeCell ref="H14:H15"/>
    <mergeCell ref="I14:I15"/>
    <mergeCell ref="J14:J15"/>
    <mergeCell ref="D10:D12"/>
    <mergeCell ref="E10:G10"/>
    <mergeCell ref="C11:C12"/>
    <mergeCell ref="E11:G12"/>
    <mergeCell ref="H11:H12"/>
    <mergeCell ref="I11:I12"/>
    <mergeCell ref="H5:H6"/>
    <mergeCell ref="I5:I6"/>
    <mergeCell ref="J5:J6"/>
    <mergeCell ref="D7:D9"/>
    <mergeCell ref="E7:G7"/>
    <mergeCell ref="C8:C9"/>
    <mergeCell ref="E8:G9"/>
    <mergeCell ref="H8:H9"/>
    <mergeCell ref="I8:I9"/>
    <mergeCell ref="J8:J9"/>
    <mergeCell ref="R1:R3"/>
    <mergeCell ref="S1:T3"/>
    <mergeCell ref="B3:C3"/>
    <mergeCell ref="E3:G3"/>
    <mergeCell ref="A4:A15"/>
    <mergeCell ref="B4:B15"/>
    <mergeCell ref="D4:D6"/>
    <mergeCell ref="E4:G4"/>
    <mergeCell ref="C5:C6"/>
    <mergeCell ref="E5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23622047244094491" right="0.23622047244094491" top="0.74803149606299213" bottom="0.74803149606299213" header="0.31496062992125984" footer="0.31496062992125984"/>
  <pageSetup paperSize="9" scale="44" orientation="portrait" horizontalDpi="300" verticalDpi="300" r:id="rId1"/>
  <headerFooter scaleWithDoc="0">
    <oddHeader>&amp;L&amp;"A-OTF 見出ゴMB31 Pro MB31,太字"&amp;12&amp;K000000&amp;A 製造原価見積り  &amp;R&amp;"A-OTF 見出ゴMB31 Pro MB31,標準"&amp;8&amp;K000000承認　　   　　作成　　　　　&amp;D&amp;"ヒラギノ角ゴ ProN W3,標準"&amp;9　&amp;"A-OTF リュウミン Pro U-KL,太字"&amp;12&amp;KFF0000社外秘　&amp;"ヒラギノ角ゴ ProN W3,標準"&amp;9&amp;K000000
　　　　　　　　　&amp;10　　　　　　　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9AEB-6B84-4E8B-9394-9501B0DC9CD3}">
  <sheetPr codeName="Sheet98">
    <tabColor rgb="FFFFFF00"/>
    <pageSetUpPr fitToPage="1"/>
  </sheetPr>
  <dimension ref="A1:U90"/>
  <sheetViews>
    <sheetView topLeftCell="A16" workbookViewId="0">
      <selection activeCell="L47" sqref="L47"/>
    </sheetView>
  </sheetViews>
  <sheetFormatPr defaultColWidth="13" defaultRowHeight="13.2" x14ac:dyDescent="0.2"/>
  <cols>
    <col min="1" max="2" width="2.69921875" style="13" customWidth="1"/>
    <col min="3" max="3" width="27" style="13" customWidth="1"/>
    <col min="4" max="4" width="9.8984375" style="13" customWidth="1"/>
    <col min="5" max="7" width="5.59765625" style="13" customWidth="1"/>
    <col min="8" max="8" width="10.09765625" style="13" customWidth="1"/>
    <col min="9" max="10" width="9.59765625" style="13" customWidth="1"/>
    <col min="11" max="11" width="10.09765625" style="13" customWidth="1"/>
    <col min="12" max="15" width="9.59765625" style="13" customWidth="1"/>
    <col min="16" max="16" width="13" style="128"/>
    <col min="17" max="17" width="4" style="128" bestFit="1" customWidth="1"/>
    <col min="18" max="18" width="13" style="128"/>
    <col min="19" max="19" width="13.59765625" style="127" bestFit="1" customWidth="1"/>
    <col min="20" max="16384" width="13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458" t="s">
        <v>113</v>
      </c>
      <c r="C4" s="459">
        <v>210688</v>
      </c>
      <c r="D4" s="460"/>
      <c r="E4" s="461" t="s">
        <v>114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84</v>
      </c>
      <c r="P4" s="194"/>
      <c r="Q4" s="195"/>
      <c r="R4" s="465"/>
      <c r="S4" s="466"/>
      <c r="T4" s="467"/>
    </row>
    <row r="5" spans="1:20" ht="15.9" customHeight="1" x14ac:dyDescent="0.2">
      <c r="A5" s="468"/>
      <c r="B5" s="469"/>
      <c r="C5" s="470" t="s">
        <v>117</v>
      </c>
      <c r="D5" s="471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469"/>
      <c r="C6" s="470"/>
      <c r="D6" s="479"/>
      <c r="E6" s="480">
        <f>[1]基準ﾚｰﾄ!$B$4</f>
        <v>4000</v>
      </c>
      <c r="F6" s="481"/>
      <c r="G6" s="481"/>
      <c r="H6" s="482">
        <f>VLOOKUP(E4,[1]鋼材単価ﾏｽﾀ!$C:$V,16,FALSE)</f>
        <v>123</v>
      </c>
      <c r="I6" s="483">
        <f>H6*I5/H4</f>
        <v>35.049465000000005</v>
      </c>
      <c r="J6" s="484">
        <f>E6/(J5*H4)</f>
        <v>4</v>
      </c>
      <c r="K6" s="411"/>
      <c r="L6" s="411"/>
      <c r="M6" s="484"/>
      <c r="N6" s="484">
        <f>N5*I4</f>
        <v>8.0511999999999997</v>
      </c>
      <c r="O6" s="410">
        <f>SUM(I6:N6)*O5</f>
        <v>2.3550332500000004</v>
      </c>
      <c r="P6" s="415">
        <f>SUM(I6:O6)</f>
        <v>49.455698250000005</v>
      </c>
      <c r="Q6" s="485">
        <v>1</v>
      </c>
      <c r="R6" s="486">
        <f>P6*Q6</f>
        <v>49.455698250000005</v>
      </c>
      <c r="S6" s="487"/>
      <c r="T6" s="488"/>
    </row>
    <row r="7" spans="1:20" ht="15.9" customHeight="1" thickTop="1" x14ac:dyDescent="0.2">
      <c r="A7" s="468"/>
      <c r="B7" s="469"/>
      <c r="C7" s="489">
        <v>203005</v>
      </c>
      <c r="D7" s="490"/>
      <c r="E7" s="491" t="s">
        <v>118</v>
      </c>
      <c r="F7" s="492"/>
      <c r="G7" s="492"/>
      <c r="H7" s="46">
        <v>2</v>
      </c>
      <c r="I7" s="493">
        <v>0.13300000000000001</v>
      </c>
      <c r="J7" s="494" t="s">
        <v>115</v>
      </c>
      <c r="K7" s="494"/>
      <c r="L7" s="46"/>
      <c r="M7" s="46"/>
      <c r="N7" s="46"/>
      <c r="O7" s="46" t="s">
        <v>84</v>
      </c>
      <c r="P7" s="47"/>
      <c r="Q7" s="48"/>
      <c r="R7" s="495"/>
      <c r="S7" s="477"/>
      <c r="T7" s="478"/>
    </row>
    <row r="8" spans="1:20" ht="15.9" customHeight="1" x14ac:dyDescent="0.2">
      <c r="A8" s="468"/>
      <c r="B8" s="469"/>
      <c r="C8" s="470" t="s">
        <v>119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469"/>
      <c r="C9" s="498"/>
      <c r="D9" s="242"/>
      <c r="E9" s="499">
        <f>[1]基準ﾚｰﾄ!$B$4</f>
        <v>4000</v>
      </c>
      <c r="F9" s="500"/>
      <c r="G9" s="500"/>
      <c r="H9" s="501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23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469"/>
      <c r="C10" s="270" t="s">
        <v>120</v>
      </c>
      <c r="D10" s="149"/>
      <c r="E10" s="366" t="s">
        <v>48</v>
      </c>
      <c r="F10" s="367"/>
      <c r="G10" s="367"/>
      <c r="H10" s="504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469"/>
      <c r="C11" s="270" t="s">
        <v>122</v>
      </c>
      <c r="D11" s="149"/>
      <c r="E11" s="507">
        <v>6.4000000000000001E-2</v>
      </c>
      <c r="F11" s="508"/>
      <c r="G11" s="508"/>
      <c r="H11" s="50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469"/>
      <c r="C12" s="511">
        <v>8800</v>
      </c>
      <c r="D12" s="149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381">
        <f>P12*Q12</f>
        <v>3.5200000000000005</v>
      </c>
      <c r="S12" s="382"/>
      <c r="T12" s="515"/>
    </row>
    <row r="13" spans="1:20" ht="15.9" customHeight="1" x14ac:dyDescent="0.2">
      <c r="A13" s="468"/>
      <c r="B13" s="469"/>
      <c r="C13" s="516">
        <v>203006</v>
      </c>
      <c r="D13" s="242"/>
      <c r="E13" s="312" t="s">
        <v>118</v>
      </c>
      <c r="F13" s="313"/>
      <c r="G13" s="313"/>
      <c r="H13" s="314">
        <v>2</v>
      </c>
      <c r="I13" s="315">
        <v>0.13300000000000001</v>
      </c>
      <c r="J13" s="517" t="s">
        <v>115</v>
      </c>
      <c r="K13" s="517"/>
      <c r="L13" s="314"/>
      <c r="M13" s="314"/>
      <c r="N13" s="46"/>
      <c r="O13" s="314" t="s">
        <v>84</v>
      </c>
      <c r="P13" s="518"/>
      <c r="Q13" s="519"/>
      <c r="R13" s="320"/>
      <c r="S13" s="520"/>
      <c r="T13" s="521"/>
    </row>
    <row r="14" spans="1:20" ht="15.9" customHeight="1" x14ac:dyDescent="0.2">
      <c r="A14" s="468"/>
      <c r="B14" s="469"/>
      <c r="C14" s="470" t="s">
        <v>123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469"/>
      <c r="C15" s="498"/>
      <c r="D15" s="242"/>
      <c r="E15" s="499">
        <f>[1]基準ﾚｰﾄ!$B$4</f>
        <v>4000</v>
      </c>
      <c r="F15" s="500"/>
      <c r="G15" s="500"/>
      <c r="H15" s="501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23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469"/>
      <c r="C16" s="270" t="s">
        <v>120</v>
      </c>
      <c r="D16" s="149"/>
      <c r="E16" s="366" t="s">
        <v>48</v>
      </c>
      <c r="F16" s="367"/>
      <c r="G16" s="367"/>
      <c r="H16" s="504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469"/>
      <c r="C17" s="270" t="s">
        <v>122</v>
      </c>
      <c r="D17" s="149"/>
      <c r="E17" s="507">
        <v>6.5000000000000002E-2</v>
      </c>
      <c r="F17" s="508"/>
      <c r="G17" s="508"/>
      <c r="H17" s="509">
        <f>C18*E17</f>
        <v>572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469"/>
      <c r="C18" s="522">
        <v>8800</v>
      </c>
      <c r="D18" s="149"/>
      <c r="E18" s="512"/>
      <c r="F18" s="513"/>
      <c r="G18" s="513"/>
      <c r="H18" s="514">
        <f>H17*[1]基準ﾚｰﾄ!$E$5</f>
        <v>3.5750000000000002</v>
      </c>
      <c r="I18" s="514"/>
      <c r="J18" s="514"/>
      <c r="K18" s="376"/>
      <c r="L18" s="377"/>
      <c r="M18" s="378"/>
      <c r="N18" s="379"/>
      <c r="O18" s="379"/>
      <c r="P18" s="376">
        <f>SUM(H18:O18)</f>
        <v>3.5750000000000002</v>
      </c>
      <c r="Q18" s="380">
        <v>1</v>
      </c>
      <c r="R18" s="381">
        <f>P18*Q18</f>
        <v>3.5750000000000002</v>
      </c>
      <c r="S18" s="382"/>
      <c r="T18" s="515"/>
    </row>
    <row r="19" spans="1:20" s="127" customFormat="1" ht="15.9" customHeight="1" x14ac:dyDescent="0.15">
      <c r="A19" s="468"/>
      <c r="B19" s="469"/>
      <c r="C19" s="523" t="s">
        <v>124</v>
      </c>
      <c r="D19" s="149"/>
      <c r="E19" s="421" t="s">
        <v>48</v>
      </c>
      <c r="F19" s="422"/>
      <c r="G19" s="422"/>
      <c r="H19" s="352" t="s">
        <v>125</v>
      </c>
      <c r="I19" s="352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524"/>
      <c r="T19" s="525"/>
    </row>
    <row r="20" spans="1:20" s="127" customFormat="1" ht="15.9" customHeight="1" x14ac:dyDescent="0.15">
      <c r="A20" s="468"/>
      <c r="B20" s="469"/>
      <c r="C20" s="523" t="s">
        <v>127</v>
      </c>
      <c r="D20" s="149"/>
      <c r="E20" s="526"/>
      <c r="F20" s="527"/>
      <c r="G20" s="527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210683</v>
      </c>
      <c r="T20" s="529"/>
    </row>
    <row r="21" spans="1:20" s="127" customFormat="1" ht="15.9" customHeight="1" thickBot="1" x14ac:dyDescent="0.2">
      <c r="A21" s="468"/>
      <c r="B21" s="469"/>
      <c r="C21" s="530">
        <f>[1]基準ﾚｰﾄ!$B$13</f>
        <v>1500</v>
      </c>
      <c r="D21" s="531"/>
      <c r="E21" s="532"/>
      <c r="F21" s="533"/>
      <c r="G21" s="533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128</v>
      </c>
      <c r="T21" s="542">
        <f>SUM(R7:R21)</f>
        <v>43.128887360000007</v>
      </c>
    </row>
    <row r="22" spans="1:20" ht="15.9" customHeight="1" thickTop="1" x14ac:dyDescent="0.2">
      <c r="A22" s="468"/>
      <c r="B22" s="469"/>
      <c r="C22" s="543">
        <v>210613</v>
      </c>
      <c r="D22" s="544"/>
      <c r="E22" s="491" t="s">
        <v>81</v>
      </c>
      <c r="F22" s="492"/>
      <c r="G22" s="492"/>
      <c r="H22" s="46">
        <v>1</v>
      </c>
      <c r="I22" s="493">
        <v>1.2999999999999999E-2</v>
      </c>
      <c r="J22" s="494" t="s">
        <v>115</v>
      </c>
      <c r="K22" s="46"/>
      <c r="L22" s="46"/>
      <c r="M22" s="46"/>
      <c r="N22" s="46" t="s">
        <v>116</v>
      </c>
      <c r="O22" s="46" t="s">
        <v>84</v>
      </c>
      <c r="P22" s="318"/>
      <c r="Q22" s="545"/>
      <c r="R22" s="495"/>
      <c r="S22" s="546"/>
      <c r="T22" s="240"/>
    </row>
    <row r="23" spans="1:20" ht="15.9" customHeight="1" x14ac:dyDescent="0.2">
      <c r="A23" s="468"/>
      <c r="B23" s="469"/>
      <c r="C23" s="470" t="s">
        <v>129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469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469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84</v>
      </c>
      <c r="P25" s="547"/>
      <c r="Q25" s="319"/>
      <c r="R25" s="320"/>
      <c r="S25" s="548"/>
      <c r="T25" s="549"/>
    </row>
    <row r="26" spans="1:20" ht="15.9" customHeight="1" x14ac:dyDescent="0.2">
      <c r="A26" s="468"/>
      <c r="B26" s="469"/>
      <c r="C26" s="470" t="s">
        <v>130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x14ac:dyDescent="0.2">
      <c r="A27" s="468"/>
      <c r="B27" s="550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502">
        <f>H27*I26/H25</f>
        <v>2.8134399999999999</v>
      </c>
      <c r="J27" s="236">
        <f>E27/(J26*H25)</f>
        <v>2</v>
      </c>
      <c r="K27" s="236"/>
      <c r="L27" s="236"/>
      <c r="M27" s="236"/>
      <c r="N27" s="346">
        <f>N26*I25</f>
        <v>1.1478999999999999</v>
      </c>
      <c r="O27" s="347">
        <f>SUM(I27:N27)*O26</f>
        <v>0.29806700000000003</v>
      </c>
      <c r="P27" s="348">
        <f>SUM(I27:O27)</f>
        <v>6.2594069999999995</v>
      </c>
      <c r="Q27" s="349">
        <v>1</v>
      </c>
      <c r="R27" s="239">
        <f>P27*Q27</f>
        <v>6.2594069999999995</v>
      </c>
      <c r="S27" s="503"/>
      <c r="T27" s="83"/>
    </row>
    <row r="28" spans="1:20" ht="15.9" customHeight="1" x14ac:dyDescent="0.2">
      <c r="A28" s="468"/>
      <c r="B28" s="469" t="s">
        <v>131</v>
      </c>
      <c r="C28" s="543">
        <v>210615</v>
      </c>
      <c r="D28" s="311"/>
      <c r="E28" s="551" t="s">
        <v>132</v>
      </c>
      <c r="F28" s="552"/>
      <c r="G28" s="553"/>
      <c r="H28" s="554">
        <v>1</v>
      </c>
      <c r="I28" s="493">
        <v>1E-4</v>
      </c>
      <c r="J28" s="494" t="s">
        <v>133</v>
      </c>
      <c r="K28" s="46"/>
      <c r="L28" s="46"/>
      <c r="M28" s="46"/>
      <c r="N28" s="46"/>
      <c r="O28" s="46" t="s">
        <v>84</v>
      </c>
      <c r="P28" s="47"/>
      <c r="Q28" s="48"/>
      <c r="R28" s="49"/>
      <c r="S28" s="520"/>
      <c r="T28" s="521"/>
    </row>
    <row r="29" spans="1:20" ht="15.9" customHeight="1" x14ac:dyDescent="0.2">
      <c r="A29" s="468"/>
      <c r="B29" s="469"/>
      <c r="C29" s="555" t="s">
        <v>134</v>
      </c>
      <c r="D29" s="323"/>
      <c r="E29" s="472"/>
      <c r="F29" s="65"/>
      <c r="G29" s="65"/>
      <c r="H29" s="65"/>
      <c r="I29" s="556"/>
      <c r="J29" s="390">
        <v>1000</v>
      </c>
      <c r="K29" s="473"/>
      <c r="L29" s="65"/>
      <c r="M29" s="65"/>
      <c r="N29" s="401"/>
      <c r="O29" s="66">
        <f>[1]基準ﾚｰﾄ!$E$6</f>
        <v>0.05</v>
      </c>
      <c r="P29" s="67"/>
      <c r="Q29" s="68"/>
      <c r="R29" s="69"/>
      <c r="S29" s="477"/>
      <c r="T29" s="478"/>
    </row>
    <row r="30" spans="1:20" ht="15.9" customHeight="1" thickBot="1" x14ac:dyDescent="0.25">
      <c r="A30" s="557"/>
      <c r="B30" s="469"/>
      <c r="C30" s="558"/>
      <c r="D30" s="403"/>
      <c r="E30" s="559">
        <f>[1]基準ﾚｰﾄ!B6</f>
        <v>1500</v>
      </c>
      <c r="F30" s="560"/>
      <c r="G30" s="561"/>
      <c r="H30" s="482">
        <f>VLOOKUP(E28,[1]鋼材単価ﾏｽﾀ!$C:$V,16,FALSE)</f>
        <v>973</v>
      </c>
      <c r="I30" s="483">
        <f>H30*I28/H28</f>
        <v>9.7300000000000011E-2</v>
      </c>
      <c r="J30" s="411">
        <f>E30/J29</f>
        <v>1.5</v>
      </c>
      <c r="K30" s="411"/>
      <c r="L30" s="411"/>
      <c r="M30" s="411"/>
      <c r="N30" s="411"/>
      <c r="O30" s="410">
        <f>SUM(I30:N30)*O29</f>
        <v>7.9865000000000005E-2</v>
      </c>
      <c r="P30" s="415">
        <f>SUM(I30:O30)</f>
        <v>1.677165</v>
      </c>
      <c r="Q30" s="485">
        <v>4</v>
      </c>
      <c r="R30" s="417">
        <f>P30*Q30</f>
        <v>6.7086600000000001</v>
      </c>
      <c r="S30" s="487"/>
      <c r="T30" s="488"/>
    </row>
    <row r="31" spans="1:20" ht="15.9" customHeight="1" thickTop="1" x14ac:dyDescent="0.2">
      <c r="A31" s="53" t="s">
        <v>21</v>
      </c>
      <c r="B31" s="562"/>
      <c r="C31" s="563">
        <v>210894</v>
      </c>
      <c r="D31" s="40"/>
      <c r="E31" s="41" t="s">
        <v>2</v>
      </c>
      <c r="F31" s="42"/>
      <c r="G31" s="43"/>
      <c r="H31" s="44" t="s">
        <v>22</v>
      </c>
      <c r="I31" s="44" t="s">
        <v>23</v>
      </c>
      <c r="J31" s="44" t="s">
        <v>24</v>
      </c>
      <c r="K31" s="45" t="s">
        <v>25</v>
      </c>
      <c r="L31" s="564"/>
      <c r="M31" s="564"/>
      <c r="N31" s="564"/>
      <c r="O31" s="46" t="s">
        <v>84</v>
      </c>
      <c r="P31" s="47"/>
      <c r="Q31" s="48"/>
      <c r="R31" s="49"/>
      <c r="S31" s="477"/>
      <c r="T31" s="478"/>
    </row>
    <row r="32" spans="1:20" ht="15.9" customHeight="1" x14ac:dyDescent="0.2">
      <c r="A32" s="53"/>
      <c r="B32" s="565"/>
      <c r="C32" s="566" t="s">
        <v>135</v>
      </c>
      <c r="D32" s="56"/>
      <c r="E32" s="57" t="s">
        <v>136</v>
      </c>
      <c r="F32" s="58"/>
      <c r="G32" s="59"/>
      <c r="H32" s="60" t="s">
        <v>137</v>
      </c>
      <c r="I32" s="61">
        <v>4.0000000000000001E-3</v>
      </c>
      <c r="J32" s="62"/>
      <c r="K32" s="567"/>
      <c r="L32" s="568"/>
      <c r="M32" s="401"/>
      <c r="N32" s="64"/>
      <c r="O32" s="64">
        <f>[1]基準ﾚｰﾄ!$E$6</f>
        <v>0.05</v>
      </c>
      <c r="P32" s="67"/>
      <c r="Q32" s="68"/>
      <c r="R32" s="69"/>
      <c r="S32" s="477"/>
      <c r="T32" s="478"/>
    </row>
    <row r="33" spans="1:21" ht="15.9" customHeight="1" x14ac:dyDescent="0.2">
      <c r="A33" s="53"/>
      <c r="B33" s="565"/>
      <c r="C33" s="71"/>
      <c r="D33" s="56"/>
      <c r="E33" s="72"/>
      <c r="F33" s="73"/>
      <c r="G33" s="74"/>
      <c r="H33" s="75"/>
      <c r="I33" s="76"/>
      <c r="J33" s="77"/>
      <c r="K33" s="78">
        <f>VLOOKUP(C31,[1]本社仕入れﾏｽﾀｰ!$A:$E,5,FALSE)</f>
        <v>5.23</v>
      </c>
      <c r="L33" s="78"/>
      <c r="M33" s="79"/>
      <c r="N33" s="78"/>
      <c r="O33" s="78">
        <f>SUM(K33:N33)*O32</f>
        <v>0.26150000000000001</v>
      </c>
      <c r="P33" s="80">
        <f>SUM(K33:O33)</f>
        <v>5.4915000000000003</v>
      </c>
      <c r="Q33" s="79">
        <v>2</v>
      </c>
      <c r="R33" s="81">
        <f>P33*Q33</f>
        <v>10.983000000000001</v>
      </c>
      <c r="S33" s="503"/>
      <c r="T33" s="83"/>
    </row>
    <row r="34" spans="1:21" ht="15.9" customHeight="1" x14ac:dyDescent="0.2">
      <c r="A34" s="53"/>
      <c r="B34" s="565"/>
      <c r="C34" s="384">
        <v>210731</v>
      </c>
      <c r="D34" s="56"/>
      <c r="E34" s="88" t="s">
        <v>2</v>
      </c>
      <c r="F34" s="89"/>
      <c r="G34" s="90"/>
      <c r="H34" s="91" t="s">
        <v>22</v>
      </c>
      <c r="I34" s="91" t="s">
        <v>23</v>
      </c>
      <c r="J34" s="91" t="s">
        <v>24</v>
      </c>
      <c r="K34" s="569" t="s">
        <v>25</v>
      </c>
      <c r="L34" s="570"/>
      <c r="M34" s="519"/>
      <c r="N34" s="519"/>
      <c r="O34" s="46" t="s">
        <v>138</v>
      </c>
      <c r="P34" s="47"/>
      <c r="Q34" s="519"/>
      <c r="R34" s="571"/>
      <c r="S34" s="520"/>
      <c r="T34" s="521"/>
    </row>
    <row r="35" spans="1:21" ht="15.9" customHeight="1" x14ac:dyDescent="0.2">
      <c r="A35" s="53"/>
      <c r="B35" s="565"/>
      <c r="C35" s="566" t="s">
        <v>139</v>
      </c>
      <c r="D35" s="56"/>
      <c r="E35" s="57" t="s">
        <v>36</v>
      </c>
      <c r="F35" s="58"/>
      <c r="G35" s="59"/>
      <c r="H35" s="60" t="s">
        <v>30</v>
      </c>
      <c r="I35" s="61">
        <v>5.8599999999999998E-3</v>
      </c>
      <c r="J35" s="60" t="s">
        <v>140</v>
      </c>
      <c r="K35" s="63">
        <f>VLOOKUP($C34,[1]中国仕入れﾏｽﾀｰ!$A:$G,6,FALSE)</f>
        <v>0.125</v>
      </c>
      <c r="L35" s="572"/>
      <c r="M35" s="68"/>
      <c r="N35" s="68"/>
      <c r="O35" s="64">
        <f>[1]基準ﾚｰﾄ!$E$6</f>
        <v>0.05</v>
      </c>
      <c r="P35" s="67"/>
      <c r="Q35" s="68"/>
      <c r="R35" s="69"/>
      <c r="S35" s="477"/>
      <c r="T35" s="478"/>
    </row>
    <row r="36" spans="1:21" ht="15.9" customHeight="1" x14ac:dyDescent="0.2">
      <c r="A36" s="53"/>
      <c r="B36" s="565"/>
      <c r="C36" s="71"/>
      <c r="D36" s="56"/>
      <c r="E36" s="72"/>
      <c r="F36" s="73"/>
      <c r="G36" s="74"/>
      <c r="H36" s="75"/>
      <c r="I36" s="76"/>
      <c r="J36" s="75"/>
      <c r="K36" s="78">
        <f>K35*[1]基準ﾚｰﾄ!$E$4</f>
        <v>2.75</v>
      </c>
      <c r="L36" s="573"/>
      <c r="M36" s="79"/>
      <c r="N36" s="79"/>
      <c r="O36" s="78">
        <f>SUM(K36:N36)*O35</f>
        <v>0.13750000000000001</v>
      </c>
      <c r="P36" s="80">
        <f>SUM(K36:O36)</f>
        <v>2.8875000000000002</v>
      </c>
      <c r="Q36" s="79">
        <v>1</v>
      </c>
      <c r="R36" s="81">
        <f>P36*Q36</f>
        <v>2.8875000000000002</v>
      </c>
      <c r="S36" s="503"/>
      <c r="T36" s="83"/>
    </row>
    <row r="37" spans="1:21" ht="15.9" customHeight="1" x14ac:dyDescent="0.2">
      <c r="A37" s="53"/>
      <c r="B37" s="565"/>
      <c r="C37" s="384">
        <v>210621</v>
      </c>
      <c r="D37" s="87"/>
      <c r="E37" s="574" t="s">
        <v>2</v>
      </c>
      <c r="F37" s="575"/>
      <c r="G37" s="576"/>
      <c r="H37" s="44" t="s">
        <v>22</v>
      </c>
      <c r="I37" s="44" t="s">
        <v>23</v>
      </c>
      <c r="J37" s="44" t="s">
        <v>24</v>
      </c>
      <c r="K37" s="45" t="s">
        <v>25</v>
      </c>
      <c r="L37" s="570"/>
      <c r="M37" s="46"/>
      <c r="N37" s="46"/>
      <c r="O37" s="46" t="s">
        <v>138</v>
      </c>
      <c r="P37" s="47"/>
      <c r="Q37" s="48"/>
      <c r="R37" s="49"/>
      <c r="S37" s="548"/>
      <c r="T37" s="549"/>
    </row>
    <row r="38" spans="1:21" ht="15.9" customHeight="1" x14ac:dyDescent="0.2">
      <c r="A38" s="53"/>
      <c r="B38" s="565"/>
      <c r="C38" s="566" t="s">
        <v>141</v>
      </c>
      <c r="D38" s="99"/>
      <c r="E38" s="100" t="s">
        <v>36</v>
      </c>
      <c r="F38" s="101"/>
      <c r="G38" s="102"/>
      <c r="H38" s="60" t="s">
        <v>30</v>
      </c>
      <c r="I38" s="225">
        <v>1.33E-3</v>
      </c>
      <c r="J38" s="60" t="s">
        <v>140</v>
      </c>
      <c r="K38" s="63">
        <f>VLOOKUP($C37,[1]中国仕入れﾏｽﾀｰ!$A:$G,6,FALSE)</f>
        <v>0.02</v>
      </c>
      <c r="L38" s="572"/>
      <c r="M38" s="65"/>
      <c r="N38" s="65"/>
      <c r="O38" s="64">
        <f>[1]基準ﾚｰﾄ!$E$6</f>
        <v>0.05</v>
      </c>
      <c r="P38" s="67"/>
      <c r="Q38" s="68"/>
      <c r="R38" s="69"/>
      <c r="S38" s="546"/>
      <c r="T38" s="240"/>
    </row>
    <row r="39" spans="1:21" ht="15.9" customHeight="1" x14ac:dyDescent="0.2">
      <c r="A39" s="53"/>
      <c r="B39" s="565"/>
      <c r="C39" s="71"/>
      <c r="D39" s="231"/>
      <c r="E39" s="72"/>
      <c r="F39" s="73"/>
      <c r="G39" s="74"/>
      <c r="H39" s="75"/>
      <c r="I39" s="233"/>
      <c r="J39" s="75"/>
      <c r="K39" s="577">
        <f>K38*[1]基準ﾚｰﾄ!E4</f>
        <v>0.44</v>
      </c>
      <c r="L39" s="573"/>
      <c r="M39" s="79"/>
      <c r="N39" s="79"/>
      <c r="O39" s="78">
        <f>SUM(K39:N39)*O38</f>
        <v>2.2000000000000002E-2</v>
      </c>
      <c r="P39" s="80">
        <f>SUM(K39:O39)</f>
        <v>0.46200000000000002</v>
      </c>
      <c r="Q39" s="79">
        <v>1</v>
      </c>
      <c r="R39" s="81">
        <f>P39*Q39</f>
        <v>0.46200000000000002</v>
      </c>
      <c r="S39" s="503"/>
      <c r="T39" s="83"/>
    </row>
    <row r="40" spans="1:21" ht="15.9" customHeight="1" x14ac:dyDescent="0.2">
      <c r="A40" s="578"/>
      <c r="B40" s="565"/>
      <c r="C40" s="384">
        <v>136244</v>
      </c>
      <c r="D40" s="87"/>
      <c r="E40" s="574" t="s">
        <v>2</v>
      </c>
      <c r="F40" s="575"/>
      <c r="G40" s="576"/>
      <c r="H40" s="44" t="s">
        <v>22</v>
      </c>
      <c r="I40" s="44" t="s">
        <v>23</v>
      </c>
      <c r="J40" s="44" t="s">
        <v>24</v>
      </c>
      <c r="K40" s="45" t="s">
        <v>25</v>
      </c>
      <c r="L40" s="46"/>
      <c r="M40" s="46"/>
      <c r="N40" s="46"/>
      <c r="O40" s="46"/>
      <c r="P40" s="47"/>
      <c r="Q40" s="48"/>
      <c r="R40" s="49"/>
      <c r="S40" s="579" t="s">
        <v>142</v>
      </c>
      <c r="T40" s="521"/>
    </row>
    <row r="41" spans="1:21" ht="15.9" customHeight="1" x14ac:dyDescent="0.2">
      <c r="A41" s="578"/>
      <c r="B41" s="565"/>
      <c r="C41" s="566" t="s">
        <v>143</v>
      </c>
      <c r="D41" s="99"/>
      <c r="E41" s="100"/>
      <c r="F41" s="101"/>
      <c r="G41" s="102"/>
      <c r="H41" s="60" t="s">
        <v>144</v>
      </c>
      <c r="I41" s="580"/>
      <c r="J41" s="60"/>
      <c r="K41" s="103">
        <f>VLOOKUP($C40,[1]ﾍﾞﾄﾅﾑ仕入れﾏｽﾀｰ!A:D,3,FALSE)</f>
        <v>7320</v>
      </c>
      <c r="L41" s="65"/>
      <c r="M41" s="65"/>
      <c r="N41" s="65"/>
      <c r="O41" s="64"/>
      <c r="P41" s="67"/>
      <c r="Q41" s="68"/>
      <c r="R41" s="69"/>
      <c r="S41" s="477"/>
      <c r="T41" s="478"/>
    </row>
    <row r="42" spans="1:21" ht="15.9" customHeight="1" thickBot="1" x14ac:dyDescent="0.25">
      <c r="A42" s="581"/>
      <c r="B42" s="582"/>
      <c r="C42" s="109"/>
      <c r="D42" s="110"/>
      <c r="E42" s="111"/>
      <c r="F42" s="112"/>
      <c r="G42" s="113"/>
      <c r="H42" s="114"/>
      <c r="I42" s="583"/>
      <c r="J42" s="114"/>
      <c r="K42" s="115">
        <f>K41*[1]基準ﾚｰﾄ!E5</f>
        <v>45.75</v>
      </c>
      <c r="L42" s="584"/>
      <c r="M42" s="206"/>
      <c r="N42" s="206"/>
      <c r="O42" s="205"/>
      <c r="P42" s="119">
        <f>SUM(K42:O42)</f>
        <v>45.75</v>
      </c>
      <c r="Q42" s="585">
        <v>0.02</v>
      </c>
      <c r="R42" s="207">
        <f>P42*Q42</f>
        <v>0.91500000000000004</v>
      </c>
      <c r="S42" s="586"/>
      <c r="T42" s="123"/>
    </row>
    <row r="43" spans="1:21" s="127" customFormat="1" ht="15.75" customHeight="1" thickBo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24"/>
      <c r="P43" s="125" t="s">
        <v>46</v>
      </c>
      <c r="Q43" s="125"/>
      <c r="R43" s="125">
        <f>SUM(R4:R42)</f>
        <v>127.05955961000001</v>
      </c>
      <c r="T43" s="52"/>
    </row>
    <row r="44" spans="1:21" s="127" customFormat="1" ht="15.9" customHeight="1" x14ac:dyDescent="0.15">
      <c r="A44" s="587" t="s">
        <v>145</v>
      </c>
      <c r="B44" s="588" t="s">
        <v>47</v>
      </c>
      <c r="C44" s="133"/>
      <c r="D44" s="134"/>
      <c r="E44" s="135" t="s">
        <v>48</v>
      </c>
      <c r="F44" s="136"/>
      <c r="G44" s="136"/>
      <c r="H44" s="137" t="s">
        <v>49</v>
      </c>
      <c r="I44" s="138" t="s">
        <v>146</v>
      </c>
      <c r="J44" s="137" t="s">
        <v>147</v>
      </c>
      <c r="K44" s="138" t="s">
        <v>148</v>
      </c>
      <c r="L44" s="137"/>
      <c r="M44" s="138"/>
      <c r="N44" s="137"/>
      <c r="O44" s="138"/>
      <c r="P44" s="141"/>
      <c r="Q44" s="142"/>
      <c r="R44" s="143"/>
      <c r="S44" s="144"/>
      <c r="T44" s="145"/>
    </row>
    <row r="45" spans="1:21" s="127" customFormat="1" ht="15.9" customHeight="1" x14ac:dyDescent="0.15">
      <c r="A45" s="589"/>
      <c r="B45" s="590" t="s">
        <v>54</v>
      </c>
      <c r="C45" s="148"/>
      <c r="D45" s="149"/>
      <c r="E45" s="150"/>
      <c r="F45" s="151"/>
      <c r="G45" s="151"/>
      <c r="H45" s="153">
        <v>810</v>
      </c>
      <c r="I45" s="152">
        <v>70</v>
      </c>
      <c r="J45" s="153">
        <v>425</v>
      </c>
      <c r="K45" s="152">
        <v>215</v>
      </c>
      <c r="L45" s="152"/>
      <c r="M45" s="154"/>
      <c r="N45" s="155"/>
      <c r="O45" s="155"/>
      <c r="P45" s="156"/>
      <c r="Q45" s="157"/>
      <c r="R45" s="158"/>
      <c r="S45" s="159"/>
      <c r="T45" s="160"/>
    </row>
    <row r="46" spans="1:21" s="127" customFormat="1" ht="15.9" customHeight="1" thickBot="1" x14ac:dyDescent="0.2">
      <c r="A46" s="591"/>
      <c r="B46" s="592">
        <f>[1]基準ﾚｰﾄ!$B$13</f>
        <v>1500</v>
      </c>
      <c r="C46" s="163"/>
      <c r="D46" s="164"/>
      <c r="E46" s="165"/>
      <c r="F46" s="166"/>
      <c r="G46" s="166"/>
      <c r="H46" s="167">
        <f>B46/H45</f>
        <v>1.8518518518518519</v>
      </c>
      <c r="I46" s="167">
        <f>B46/I45</f>
        <v>21.428571428571427</v>
      </c>
      <c r="J46" s="167">
        <f>B46/J45</f>
        <v>3.5294117647058822</v>
      </c>
      <c r="K46" s="170">
        <f>B46/K45</f>
        <v>6.9767441860465116</v>
      </c>
      <c r="L46" s="184"/>
      <c r="M46" s="168"/>
      <c r="N46" s="169"/>
      <c r="O46" s="169"/>
      <c r="P46" s="170">
        <f>SUM(H46:O46)</f>
        <v>33.786579231175672</v>
      </c>
      <c r="Q46" s="171">
        <v>1</v>
      </c>
      <c r="R46" s="172">
        <f>P46*Q46</f>
        <v>33.786579231175672</v>
      </c>
      <c r="S46" s="173"/>
      <c r="T46" s="174"/>
      <c r="U46" s="593"/>
    </row>
    <row r="47" spans="1:21" s="127" customFormat="1" ht="16.5" customHeight="1" x14ac:dyDescent="0.2">
      <c r="A47" s="52"/>
      <c r="B47" s="175"/>
      <c r="C47" s="175"/>
      <c r="D47" s="13"/>
      <c r="E47" s="13"/>
      <c r="F47" s="13"/>
      <c r="G47" s="13"/>
      <c r="H47" s="176"/>
      <c r="I47" s="176"/>
      <c r="J47" s="176"/>
      <c r="K47" s="13"/>
      <c r="L47" s="13"/>
      <c r="M47" s="13"/>
      <c r="N47" s="13"/>
      <c r="O47" s="13"/>
      <c r="P47" s="125" t="s">
        <v>149</v>
      </c>
      <c r="Q47" s="125"/>
      <c r="R47" s="125">
        <f>SUM(R44:R46)</f>
        <v>33.786579231175672</v>
      </c>
      <c r="T47" s="52"/>
    </row>
    <row r="48" spans="1:21" s="127" customForma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28"/>
      <c r="Q48" s="128"/>
      <c r="R48" s="128"/>
      <c r="T48" s="52"/>
    </row>
    <row r="49" spans="1:19" s="127" customForma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8"/>
      <c r="Q49" s="128"/>
      <c r="R49" s="128"/>
    </row>
    <row r="50" spans="1:19" s="127" customForma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8"/>
      <c r="Q50" s="128"/>
      <c r="R50" s="128"/>
    </row>
    <row r="51" spans="1:19" s="127" customFormat="1" ht="21.6" thickBot="1" x14ac:dyDescent="0.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77" t="e">
        <f t="shared" ref="M51:P51" ca="1" si="0">RIGHT(CELL("filename",K51),LEN(CELL("filename",K51))-FIND("]", CELL("filename",K51)))</f>
        <v>#VALUE!</v>
      </c>
      <c r="N51" s="177" t="e">
        <f t="shared" ca="1" si="0"/>
        <v>#VALUE!</v>
      </c>
      <c r="O51" s="177" t="e">
        <f t="shared" ca="1" si="0"/>
        <v>#VALUE!</v>
      </c>
      <c r="P51" s="177" t="e">
        <f t="shared" ca="1" si="0"/>
        <v>#VALUE!</v>
      </c>
      <c r="Q51" s="594"/>
      <c r="R51" s="178">
        <f>R43+R46</f>
        <v>160.84613884117567</v>
      </c>
      <c r="S51" s="178"/>
    </row>
    <row r="52" spans="1:19" s="127" customForma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28"/>
      <c r="Q52" s="128"/>
      <c r="R52" s="128"/>
    </row>
    <row r="53" spans="1:19" s="127" customForma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8"/>
      <c r="Q53" s="128"/>
      <c r="R53" s="128"/>
    </row>
    <row r="54" spans="1:19" s="127" customForma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8"/>
      <c r="Q54" s="128"/>
      <c r="R54" s="128"/>
    </row>
    <row r="55" spans="1:19" s="127" customForma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8"/>
      <c r="Q55" s="128"/>
      <c r="R55" s="128"/>
    </row>
    <row r="56" spans="1:19" s="127" customForma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8"/>
      <c r="Q56" s="128"/>
      <c r="R56" s="128"/>
    </row>
    <row r="57" spans="1:19" s="127" customForma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8"/>
      <c r="Q57" s="128"/>
      <c r="R57" s="128"/>
    </row>
    <row r="58" spans="1:19" s="127" customForma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8"/>
      <c r="Q58" s="128"/>
      <c r="R58" s="128"/>
    </row>
    <row r="59" spans="1:19" s="127" customForma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8"/>
      <c r="Q59" s="128"/>
      <c r="R59" s="128"/>
    </row>
    <row r="60" spans="1:19" s="127" customForma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8"/>
      <c r="Q60" s="128"/>
      <c r="R60" s="128"/>
    </row>
    <row r="61" spans="1:19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</row>
    <row r="62" spans="1:19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19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19" s="127" customForma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8"/>
      <c r="Q64" s="128"/>
      <c r="R64" s="128"/>
    </row>
    <row r="65" spans="1:18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18" s="127" customForma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28"/>
    </row>
    <row r="67" spans="1:18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18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18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8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8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8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8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8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8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8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8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8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8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8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20:20" x14ac:dyDescent="0.2">
      <c r="T81" s="127"/>
    </row>
    <row r="82" spans="20:20" x14ac:dyDescent="0.2">
      <c r="T82" s="127"/>
    </row>
    <row r="83" spans="20:20" x14ac:dyDescent="0.2">
      <c r="T83" s="127"/>
    </row>
    <row r="84" spans="20:20" x14ac:dyDescent="0.2">
      <c r="T84" s="127"/>
    </row>
    <row r="85" spans="20:20" x14ac:dyDescent="0.2">
      <c r="T85" s="127"/>
    </row>
    <row r="86" spans="20:20" x14ac:dyDescent="0.2">
      <c r="T86" s="127"/>
    </row>
    <row r="87" spans="20:20" x14ac:dyDescent="0.2">
      <c r="T87" s="127"/>
    </row>
    <row r="88" spans="20:20" x14ac:dyDescent="0.2">
      <c r="T88" s="127"/>
    </row>
    <row r="89" spans="20:20" x14ac:dyDescent="0.2">
      <c r="T89" s="127"/>
    </row>
    <row r="90" spans="20:20" x14ac:dyDescent="0.2">
      <c r="T90" s="127"/>
    </row>
  </sheetData>
  <mergeCells count="85">
    <mergeCell ref="M51:P51"/>
    <mergeCell ref="R51:S51"/>
    <mergeCell ref="A44:A46"/>
    <mergeCell ref="B44:C44"/>
    <mergeCell ref="D44:D46"/>
    <mergeCell ref="E44:G44"/>
    <mergeCell ref="B45:C45"/>
    <mergeCell ref="E45:G46"/>
    <mergeCell ref="B46:C46"/>
    <mergeCell ref="H38:H39"/>
    <mergeCell ref="I38:I39"/>
    <mergeCell ref="J38:J39"/>
    <mergeCell ref="D40:D42"/>
    <mergeCell ref="E40:G40"/>
    <mergeCell ref="C41:C42"/>
    <mergeCell ref="E41:G42"/>
    <mergeCell ref="H41:H42"/>
    <mergeCell ref="I41:I42"/>
    <mergeCell ref="J41:J42"/>
    <mergeCell ref="H32:H33"/>
    <mergeCell ref="I32:I33"/>
    <mergeCell ref="J32:J33"/>
    <mergeCell ref="D34:D36"/>
    <mergeCell ref="E34:G34"/>
    <mergeCell ref="C35:C36"/>
    <mergeCell ref="E35:G36"/>
    <mergeCell ref="H35:H36"/>
    <mergeCell ref="I35:I36"/>
    <mergeCell ref="J35:J36"/>
    <mergeCell ref="A31:A42"/>
    <mergeCell ref="B31:B42"/>
    <mergeCell ref="D31:D33"/>
    <mergeCell ref="E31:G31"/>
    <mergeCell ref="C32:C33"/>
    <mergeCell ref="E32:G33"/>
    <mergeCell ref="D37:D39"/>
    <mergeCell ref="E37:G37"/>
    <mergeCell ref="C38:C39"/>
    <mergeCell ref="E38:G39"/>
    <mergeCell ref="D25:D27"/>
    <mergeCell ref="E25:G25"/>
    <mergeCell ref="C26:C27"/>
    <mergeCell ref="E27:G27"/>
    <mergeCell ref="B28:B30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0"/>
    <mergeCell ref="B4:B27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59B5-ECAB-453F-81C5-FB4885AE5620}">
  <sheetPr codeName="Sheet99">
    <tabColor rgb="FFFFFF00"/>
    <pageSetUpPr fitToPage="1"/>
  </sheetPr>
  <dimension ref="A1:T91"/>
  <sheetViews>
    <sheetView topLeftCell="A7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5.8984375" style="13" customWidth="1"/>
    <col min="4" max="4" width="9.8984375" style="13" customWidth="1"/>
    <col min="5" max="7" width="6" style="13" customWidth="1"/>
    <col min="8" max="8" width="10.09765625" style="13" customWidth="1"/>
    <col min="9" max="15" width="9" style="13" customWidth="1"/>
    <col min="16" max="16" width="9" style="128" customWidth="1"/>
    <col min="17" max="17" width="3.8984375" style="128" customWidth="1"/>
    <col min="18" max="18" width="12.69921875" style="128" bestFit="1" customWidth="1"/>
    <col min="19" max="19" width="16.19921875" style="127" bestFit="1" customWidth="1"/>
    <col min="20" max="20" width="12.39843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458" t="s">
        <v>113</v>
      </c>
      <c r="C4" s="459">
        <v>210688</v>
      </c>
      <c r="D4" s="460"/>
      <c r="E4" s="461" t="s">
        <v>150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84</v>
      </c>
      <c r="P4" s="194"/>
      <c r="Q4" s="195"/>
      <c r="R4" s="465"/>
      <c r="S4" s="466"/>
      <c r="T4" s="467"/>
    </row>
    <row r="5" spans="1:20" ht="15.9" customHeight="1" x14ac:dyDescent="0.2">
      <c r="A5" s="468"/>
      <c r="B5" s="469"/>
      <c r="C5" s="470" t="s">
        <v>151</v>
      </c>
      <c r="D5" s="471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469"/>
      <c r="C6" s="498"/>
      <c r="D6" s="471"/>
      <c r="E6" s="480">
        <f>[1]基準ﾚｰﾄ!$B$4</f>
        <v>4000</v>
      </c>
      <c r="F6" s="481"/>
      <c r="G6" s="481"/>
      <c r="H6" s="501">
        <f>VLOOKUP(E4,[1]鋼材単価ﾏｽﾀ!$C:$V,16,FALSE)</f>
        <v>131</v>
      </c>
      <c r="I6" s="483">
        <f>H6*I5/H4</f>
        <v>37.329104999999998</v>
      </c>
      <c r="J6" s="484">
        <f>E6/(J5*H4)</f>
        <v>4</v>
      </c>
      <c r="K6" s="411"/>
      <c r="L6" s="411"/>
      <c r="M6" s="484"/>
      <c r="N6" s="484">
        <f>I4*N5</f>
        <v>8.0511999999999997</v>
      </c>
      <c r="O6" s="410">
        <f>SUM(I6:N6)*O5</f>
        <v>2.46901525</v>
      </c>
      <c r="P6" s="415">
        <f>SUM(I6:O6)</f>
        <v>51.849320249999998</v>
      </c>
      <c r="Q6" s="485">
        <v>1</v>
      </c>
      <c r="R6" s="486">
        <f>P6*Q6</f>
        <v>51.849320249999998</v>
      </c>
      <c r="S6" s="487"/>
      <c r="T6" s="488"/>
    </row>
    <row r="7" spans="1:20" ht="15.9" customHeight="1" thickTop="1" x14ac:dyDescent="0.2">
      <c r="A7" s="468"/>
      <c r="B7" s="469"/>
      <c r="C7" s="489">
        <v>203009</v>
      </c>
      <c r="D7" s="490"/>
      <c r="E7" s="491" t="s">
        <v>118</v>
      </c>
      <c r="F7" s="492"/>
      <c r="G7" s="492"/>
      <c r="H7" s="595">
        <v>2</v>
      </c>
      <c r="I7" s="493">
        <v>9.7500000000000003E-2</v>
      </c>
      <c r="J7" s="494" t="s">
        <v>115</v>
      </c>
      <c r="K7" s="494"/>
      <c r="L7" s="46"/>
      <c r="M7" s="46"/>
      <c r="N7" s="46"/>
      <c r="O7" s="46" t="s">
        <v>84</v>
      </c>
      <c r="P7" s="47"/>
      <c r="Q7" s="48"/>
      <c r="R7" s="495"/>
      <c r="S7" s="477"/>
      <c r="T7" s="478"/>
    </row>
    <row r="8" spans="1:20" ht="15.9" customHeight="1" x14ac:dyDescent="0.2">
      <c r="A8" s="468"/>
      <c r="B8" s="469"/>
      <c r="C8" s="470" t="s">
        <v>152</v>
      </c>
      <c r="D8" s="242"/>
      <c r="E8" s="472">
        <v>2</v>
      </c>
      <c r="F8" s="65">
        <v>230</v>
      </c>
      <c r="G8" s="65" t="s">
        <v>86</v>
      </c>
      <c r="H8" s="327">
        <v>96</v>
      </c>
      <c r="I8" s="328">
        <f>E8*F8*H8*7.85/1000000</f>
        <v>0.34665600000000002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469"/>
      <c r="C9" s="498"/>
      <c r="D9" s="242"/>
      <c r="E9" s="499">
        <f>[1]基準ﾚｰﾄ!$B$4</f>
        <v>4000</v>
      </c>
      <c r="F9" s="500"/>
      <c r="G9" s="500"/>
      <c r="H9" s="501">
        <f>VLOOKUP(E7,[1]鋼材単価ﾏｽﾀ!$C:$V,16,FALSE)</f>
        <v>108</v>
      </c>
      <c r="I9" s="502">
        <f>H9*I8/H7</f>
        <v>18.719424</v>
      </c>
      <c r="J9" s="345">
        <f>E9/(J8*H7)</f>
        <v>2</v>
      </c>
      <c r="K9" s="345"/>
      <c r="L9" s="345"/>
      <c r="M9" s="345"/>
      <c r="N9" s="236"/>
      <c r="O9" s="347">
        <f>SUM(I9:N9)*O8</f>
        <v>1.0359712000000001</v>
      </c>
      <c r="P9" s="348">
        <f>SUM(I9:O9)</f>
        <v>21.755395199999999</v>
      </c>
      <c r="Q9" s="79">
        <v>1</v>
      </c>
      <c r="R9" s="239">
        <f>P9*Q9</f>
        <v>21.755395199999999</v>
      </c>
      <c r="S9" s="503"/>
      <c r="T9" s="83"/>
    </row>
    <row r="10" spans="1:20" s="127" customFormat="1" ht="15.9" customHeight="1" x14ac:dyDescent="0.15">
      <c r="A10" s="468"/>
      <c r="B10" s="469"/>
      <c r="C10" s="270" t="s">
        <v>120</v>
      </c>
      <c r="D10" s="149"/>
      <c r="E10" s="366" t="s">
        <v>48</v>
      </c>
      <c r="F10" s="367"/>
      <c r="G10" s="367"/>
      <c r="H10" s="504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469"/>
      <c r="C11" s="270" t="s">
        <v>122</v>
      </c>
      <c r="D11" s="149"/>
      <c r="E11" s="507">
        <f>I7</f>
        <v>9.7500000000000003E-2</v>
      </c>
      <c r="F11" s="508"/>
      <c r="G11" s="508"/>
      <c r="H11" s="509">
        <f>C12*E11</f>
        <v>858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469"/>
      <c r="C12" s="511">
        <v>8800</v>
      </c>
      <c r="D12" s="149"/>
      <c r="E12" s="512"/>
      <c r="F12" s="513"/>
      <c r="G12" s="513"/>
      <c r="H12" s="514">
        <f>H11*[1]基準ﾚｰﾄ!$E$5</f>
        <v>5.3625000000000007</v>
      </c>
      <c r="I12" s="514"/>
      <c r="J12" s="514"/>
      <c r="K12" s="376"/>
      <c r="L12" s="377"/>
      <c r="M12" s="378"/>
      <c r="N12" s="379"/>
      <c r="O12" s="379"/>
      <c r="P12" s="376">
        <f>SUM(H12:O12)</f>
        <v>5.3625000000000007</v>
      </c>
      <c r="Q12" s="380">
        <v>1</v>
      </c>
      <c r="R12" s="381">
        <f>P12*Q12</f>
        <v>5.3625000000000007</v>
      </c>
      <c r="S12" s="382"/>
      <c r="T12" s="515"/>
    </row>
    <row r="13" spans="1:20" ht="15.9" customHeight="1" x14ac:dyDescent="0.2">
      <c r="A13" s="468"/>
      <c r="B13" s="469"/>
      <c r="C13" s="516">
        <v>203010</v>
      </c>
      <c r="D13" s="242"/>
      <c r="E13" s="312" t="s">
        <v>118</v>
      </c>
      <c r="F13" s="313"/>
      <c r="G13" s="313"/>
      <c r="H13" s="314">
        <v>2</v>
      </c>
      <c r="I13" s="315">
        <v>9.7259999999999999E-2</v>
      </c>
      <c r="J13" s="517" t="s">
        <v>115</v>
      </c>
      <c r="K13" s="517"/>
      <c r="L13" s="314"/>
      <c r="M13" s="314"/>
      <c r="N13" s="46"/>
      <c r="O13" s="314" t="s">
        <v>84</v>
      </c>
      <c r="P13" s="518"/>
      <c r="Q13" s="519"/>
      <c r="R13" s="320"/>
      <c r="S13" s="520"/>
      <c r="T13" s="521"/>
    </row>
    <row r="14" spans="1:20" ht="15.9" customHeight="1" x14ac:dyDescent="0.2">
      <c r="A14" s="468"/>
      <c r="B14" s="469"/>
      <c r="C14" s="470" t="s">
        <v>153</v>
      </c>
      <c r="D14" s="242"/>
      <c r="E14" s="472">
        <v>2</v>
      </c>
      <c r="F14" s="65">
        <v>230</v>
      </c>
      <c r="G14" s="65" t="s">
        <v>86</v>
      </c>
      <c r="H14" s="327">
        <v>96</v>
      </c>
      <c r="I14" s="328">
        <f>E14*F14*H14*7.85/1000000</f>
        <v>0.34665600000000002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469"/>
      <c r="C15" s="498"/>
      <c r="D15" s="242"/>
      <c r="E15" s="499">
        <f>[1]基準ﾚｰﾄ!$B$4</f>
        <v>4000</v>
      </c>
      <c r="F15" s="500"/>
      <c r="G15" s="500"/>
      <c r="H15" s="501">
        <f>VLOOKUP(E13,[1]鋼材単価ﾏｽﾀ!$C:$V,16,FALSE)</f>
        <v>108</v>
      </c>
      <c r="I15" s="502">
        <f>H15*I14/H13</f>
        <v>18.719424</v>
      </c>
      <c r="J15" s="345">
        <f>E15/(J14*H13)</f>
        <v>2</v>
      </c>
      <c r="K15" s="345"/>
      <c r="L15" s="345"/>
      <c r="M15" s="345"/>
      <c r="N15" s="236"/>
      <c r="O15" s="347">
        <f>SUM(I15:N15)*O14</f>
        <v>1.0359712000000001</v>
      </c>
      <c r="P15" s="348">
        <f>SUM(I15:O15)</f>
        <v>21.755395199999999</v>
      </c>
      <c r="Q15" s="79">
        <v>1</v>
      </c>
      <c r="R15" s="239">
        <f>P15*Q15</f>
        <v>21.755395199999999</v>
      </c>
      <c r="S15" s="503"/>
      <c r="T15" s="83"/>
    </row>
    <row r="16" spans="1:20" s="127" customFormat="1" ht="15.9" customHeight="1" x14ac:dyDescent="0.15">
      <c r="A16" s="468"/>
      <c r="B16" s="469"/>
      <c r="C16" s="270" t="s">
        <v>120</v>
      </c>
      <c r="D16" s="149"/>
      <c r="E16" s="366" t="s">
        <v>48</v>
      </c>
      <c r="F16" s="367"/>
      <c r="G16" s="367"/>
      <c r="H16" s="504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469"/>
      <c r="C17" s="270" t="s">
        <v>122</v>
      </c>
      <c r="D17" s="149"/>
      <c r="E17" s="507">
        <f>I13</f>
        <v>9.7259999999999999E-2</v>
      </c>
      <c r="F17" s="508"/>
      <c r="G17" s="508"/>
      <c r="H17" s="509">
        <f>C18*E17</f>
        <v>855.88800000000003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469"/>
      <c r="C18" s="522">
        <v>8800</v>
      </c>
      <c r="D18" s="149"/>
      <c r="E18" s="512"/>
      <c r="F18" s="513"/>
      <c r="G18" s="513"/>
      <c r="H18" s="514">
        <f>H17*[1]基準ﾚｰﾄ!$E$5</f>
        <v>5.3493000000000004</v>
      </c>
      <c r="I18" s="514"/>
      <c r="J18" s="514"/>
      <c r="K18" s="376"/>
      <c r="L18" s="377"/>
      <c r="M18" s="378"/>
      <c r="N18" s="379"/>
      <c r="O18" s="379"/>
      <c r="P18" s="376">
        <f>SUM(H18:O18)</f>
        <v>5.3493000000000004</v>
      </c>
      <c r="Q18" s="380">
        <v>1</v>
      </c>
      <c r="R18" s="381">
        <f>P18*Q18</f>
        <v>5.3493000000000004</v>
      </c>
      <c r="S18" s="382"/>
      <c r="T18" s="515"/>
    </row>
    <row r="19" spans="1:20" s="127" customFormat="1" ht="15.9" customHeight="1" x14ac:dyDescent="0.15">
      <c r="A19" s="468"/>
      <c r="B19" s="469"/>
      <c r="C19" s="523" t="s">
        <v>124</v>
      </c>
      <c r="D19" s="149"/>
      <c r="E19" s="421" t="s">
        <v>48</v>
      </c>
      <c r="F19" s="422"/>
      <c r="G19" s="422"/>
      <c r="H19" s="352" t="s">
        <v>125</v>
      </c>
      <c r="I19" s="352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524"/>
      <c r="T19" s="525"/>
    </row>
    <row r="20" spans="1:20" s="127" customFormat="1" ht="15.9" customHeight="1" x14ac:dyDescent="0.15">
      <c r="A20" s="468"/>
      <c r="B20" s="469"/>
      <c r="C20" s="523" t="s">
        <v>127</v>
      </c>
      <c r="D20" s="149"/>
      <c r="E20" s="526"/>
      <c r="F20" s="527"/>
      <c r="G20" s="527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210685</v>
      </c>
      <c r="T20" s="529"/>
    </row>
    <row r="21" spans="1:20" s="127" customFormat="1" ht="15.9" customHeight="1" thickBot="1" x14ac:dyDescent="0.2">
      <c r="A21" s="468"/>
      <c r="B21" s="469"/>
      <c r="C21" s="530">
        <f>[1]基準ﾚｰﾄ!$B$13</f>
        <v>1500</v>
      </c>
      <c r="D21" s="531"/>
      <c r="E21" s="532"/>
      <c r="F21" s="533"/>
      <c r="G21" s="533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154</v>
      </c>
      <c r="T21" s="542">
        <f>SUM(R7:R21)</f>
        <v>59.222590400000001</v>
      </c>
    </row>
    <row r="22" spans="1:20" ht="15.9" customHeight="1" thickTop="1" x14ac:dyDescent="0.2">
      <c r="A22" s="468"/>
      <c r="B22" s="469"/>
      <c r="C22" s="516">
        <v>210613</v>
      </c>
      <c r="D22" s="471"/>
      <c r="E22" s="312" t="s">
        <v>81</v>
      </c>
      <c r="F22" s="313"/>
      <c r="G22" s="313"/>
      <c r="H22" s="314">
        <v>1</v>
      </c>
      <c r="I22" s="315">
        <v>1.2999999999999999E-2</v>
      </c>
      <c r="J22" s="517" t="s">
        <v>115</v>
      </c>
      <c r="K22" s="314"/>
      <c r="L22" s="46"/>
      <c r="M22" s="46"/>
      <c r="N22" s="46" t="s">
        <v>116</v>
      </c>
      <c r="O22" s="314" t="s">
        <v>84</v>
      </c>
      <c r="P22" s="547"/>
      <c r="Q22" s="319"/>
      <c r="R22" s="320"/>
      <c r="S22" s="548"/>
      <c r="T22" s="549"/>
    </row>
    <row r="23" spans="1:20" ht="15.9" customHeight="1" x14ac:dyDescent="0.2">
      <c r="A23" s="468"/>
      <c r="B23" s="469"/>
      <c r="C23" s="470" t="s">
        <v>155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469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469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84</v>
      </c>
      <c r="P25" s="547"/>
      <c r="Q25" s="319"/>
      <c r="R25" s="320"/>
      <c r="S25" s="548"/>
      <c r="T25" s="549"/>
    </row>
    <row r="26" spans="1:20" ht="15.9" customHeight="1" x14ac:dyDescent="0.2">
      <c r="A26" s="468"/>
      <c r="B26" s="469"/>
      <c r="C26" s="555" t="s">
        <v>156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x14ac:dyDescent="0.2">
      <c r="A27" s="468"/>
      <c r="B27" s="469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502">
        <f>H27*I26/H25</f>
        <v>2.8134399999999999</v>
      </c>
      <c r="J27" s="236">
        <f>E27/(J26*H25)</f>
        <v>2</v>
      </c>
      <c r="K27" s="236"/>
      <c r="L27" s="236"/>
      <c r="M27" s="236"/>
      <c r="N27" s="346">
        <f>N26*I25</f>
        <v>1.1478999999999999</v>
      </c>
      <c r="O27" s="347">
        <f>SUM(I27:N27)*O26</f>
        <v>0.29806700000000003</v>
      </c>
      <c r="P27" s="348">
        <f>SUM(I27:O27)</f>
        <v>6.2594069999999995</v>
      </c>
      <c r="Q27" s="349">
        <v>1</v>
      </c>
      <c r="R27" s="239">
        <f>P27*Q27</f>
        <v>6.2594069999999995</v>
      </c>
      <c r="S27" s="503"/>
      <c r="T27" s="83"/>
    </row>
    <row r="28" spans="1:20" ht="15.9" customHeight="1" x14ac:dyDescent="0.2">
      <c r="A28" s="468"/>
      <c r="B28" s="596" t="s">
        <v>131</v>
      </c>
      <c r="C28" s="543">
        <v>210615</v>
      </c>
      <c r="D28" s="323"/>
      <c r="E28" s="551" t="s">
        <v>132</v>
      </c>
      <c r="F28" s="552"/>
      <c r="G28" s="553"/>
      <c r="H28" s="597">
        <v>1</v>
      </c>
      <c r="I28" s="493">
        <v>1E-4</v>
      </c>
      <c r="J28" s="494" t="s">
        <v>133</v>
      </c>
      <c r="K28" s="46"/>
      <c r="L28" s="46"/>
      <c r="M28" s="46"/>
      <c r="N28" s="46"/>
      <c r="O28" s="46" t="s">
        <v>84</v>
      </c>
      <c r="P28" s="47"/>
      <c r="Q28" s="48"/>
      <c r="R28" s="49"/>
      <c r="S28" s="520"/>
      <c r="T28" s="521"/>
    </row>
    <row r="29" spans="1:20" ht="15.9" customHeight="1" x14ac:dyDescent="0.2">
      <c r="A29" s="468"/>
      <c r="B29" s="469"/>
      <c r="C29" s="470" t="s">
        <v>157</v>
      </c>
      <c r="D29" s="323"/>
      <c r="E29" s="472"/>
      <c r="F29" s="65"/>
      <c r="G29" s="65"/>
      <c r="H29" s="65"/>
      <c r="I29" s="556"/>
      <c r="J29" s="390">
        <v>1000</v>
      </c>
      <c r="K29" s="473"/>
      <c r="L29" s="65"/>
      <c r="M29" s="65"/>
      <c r="N29" s="401"/>
      <c r="O29" s="66">
        <f>[1]基準ﾚｰﾄ!$E$6</f>
        <v>0.05</v>
      </c>
      <c r="P29" s="67"/>
      <c r="Q29" s="68"/>
      <c r="R29" s="69"/>
      <c r="S29" s="477"/>
      <c r="T29" s="478"/>
    </row>
    <row r="30" spans="1:20" ht="15.9" customHeight="1" thickBot="1" x14ac:dyDescent="0.25">
      <c r="A30" s="468"/>
      <c r="B30" s="598"/>
      <c r="C30" s="599"/>
      <c r="D30" s="338"/>
      <c r="E30" s="339">
        <f>[1]基準ﾚｰﾄ!B6</f>
        <v>1500</v>
      </c>
      <c r="F30" s="340"/>
      <c r="G30" s="341"/>
      <c r="H30" s="342">
        <f>VLOOKUP(E28,[1]鋼材単価ﾏｽﾀ!$C:$V,16,FALSE)</f>
        <v>973</v>
      </c>
      <c r="I30" s="502">
        <f>H30*I28/H28</f>
        <v>9.7300000000000011E-2</v>
      </c>
      <c r="J30" s="345">
        <f>E30/J29</f>
        <v>1.5</v>
      </c>
      <c r="K30" s="345"/>
      <c r="L30" s="345"/>
      <c r="M30" s="345"/>
      <c r="N30" s="345"/>
      <c r="O30" s="347">
        <f>SUM(I30:N30)*O29</f>
        <v>7.9865000000000005E-2</v>
      </c>
      <c r="P30" s="348">
        <f>SUM(I30:O30)</f>
        <v>1.677165</v>
      </c>
      <c r="Q30" s="79">
        <v>4</v>
      </c>
      <c r="R30" s="81">
        <f>P30*Q30</f>
        <v>6.7086600000000001</v>
      </c>
      <c r="S30" s="503"/>
      <c r="T30" s="83"/>
    </row>
    <row r="31" spans="1:20" ht="15.9" customHeight="1" x14ac:dyDescent="0.2">
      <c r="A31" s="37" t="s">
        <v>21</v>
      </c>
      <c r="B31" s="600"/>
      <c r="C31" s="601">
        <v>210894</v>
      </c>
      <c r="D31" s="187"/>
      <c r="E31" s="188" t="s">
        <v>2</v>
      </c>
      <c r="F31" s="189"/>
      <c r="G31" s="190"/>
      <c r="H31" s="191" t="s">
        <v>22</v>
      </c>
      <c r="I31" s="191" t="s">
        <v>23</v>
      </c>
      <c r="J31" s="191" t="s">
        <v>24</v>
      </c>
      <c r="K31" s="192" t="s">
        <v>25</v>
      </c>
      <c r="L31" s="602"/>
      <c r="M31" s="602"/>
      <c r="N31" s="602"/>
      <c r="O31" s="193" t="s">
        <v>84</v>
      </c>
      <c r="P31" s="194"/>
      <c r="Q31" s="195"/>
      <c r="R31" s="196"/>
      <c r="S31" s="466"/>
      <c r="T31" s="467"/>
    </row>
    <row r="32" spans="1:20" ht="15.9" customHeight="1" x14ac:dyDescent="0.2">
      <c r="A32" s="53"/>
      <c r="B32" s="565"/>
      <c r="C32" s="566" t="s">
        <v>135</v>
      </c>
      <c r="D32" s="56"/>
      <c r="E32" s="57" t="s">
        <v>136</v>
      </c>
      <c r="F32" s="58"/>
      <c r="G32" s="59"/>
      <c r="H32" s="60" t="s">
        <v>158</v>
      </c>
      <c r="I32" s="61">
        <v>3.8300000000000001E-3</v>
      </c>
      <c r="J32" s="62"/>
      <c r="K32" s="567"/>
      <c r="L32" s="568"/>
      <c r="M32" s="401"/>
      <c r="N32" s="64"/>
      <c r="O32" s="64">
        <f>[1]基準ﾚｰﾄ!$E$6</f>
        <v>0.05</v>
      </c>
      <c r="P32" s="67"/>
      <c r="Q32" s="68"/>
      <c r="R32" s="69"/>
      <c r="S32" s="477"/>
      <c r="T32" s="478"/>
    </row>
    <row r="33" spans="1:20" ht="15.9" customHeight="1" x14ac:dyDescent="0.2">
      <c r="A33" s="53"/>
      <c r="B33" s="565"/>
      <c r="C33" s="71"/>
      <c r="D33" s="56"/>
      <c r="E33" s="72"/>
      <c r="F33" s="73"/>
      <c r="G33" s="74"/>
      <c r="H33" s="75"/>
      <c r="I33" s="76"/>
      <c r="J33" s="77"/>
      <c r="K33" s="78">
        <f>VLOOKUP(C31,[1]本社仕入れﾏｽﾀｰ!$A:$E,5,FALSE)</f>
        <v>5.23</v>
      </c>
      <c r="L33" s="78"/>
      <c r="M33" s="79"/>
      <c r="N33" s="78"/>
      <c r="O33" s="78">
        <f>SUM(K33:N33)*O32</f>
        <v>0.26150000000000001</v>
      </c>
      <c r="P33" s="80">
        <f>SUM(K33:O33)</f>
        <v>5.4915000000000003</v>
      </c>
      <c r="Q33" s="79">
        <v>2</v>
      </c>
      <c r="R33" s="81">
        <f>P33*Q33</f>
        <v>10.983000000000001</v>
      </c>
      <c r="S33" s="503"/>
      <c r="T33" s="83"/>
    </row>
    <row r="34" spans="1:20" ht="15.9" customHeight="1" x14ac:dyDescent="0.2">
      <c r="A34" s="53"/>
      <c r="B34" s="565"/>
      <c r="C34" s="384">
        <v>210731</v>
      </c>
      <c r="D34" s="56"/>
      <c r="E34" s="88" t="s">
        <v>2</v>
      </c>
      <c r="F34" s="89"/>
      <c r="G34" s="90"/>
      <c r="H34" s="91" t="s">
        <v>22</v>
      </c>
      <c r="I34" s="91" t="s">
        <v>23</v>
      </c>
      <c r="J34" s="91" t="s">
        <v>24</v>
      </c>
      <c r="K34" s="569" t="s">
        <v>25</v>
      </c>
      <c r="L34" s="569"/>
      <c r="M34" s="519"/>
      <c r="N34" s="519"/>
      <c r="O34" s="46" t="s">
        <v>138</v>
      </c>
      <c r="P34" s="47"/>
      <c r="Q34" s="519"/>
      <c r="R34" s="571"/>
      <c r="S34" s="520"/>
      <c r="T34" s="521"/>
    </row>
    <row r="35" spans="1:20" ht="15.9" customHeight="1" x14ac:dyDescent="0.2">
      <c r="A35" s="53"/>
      <c r="B35" s="565"/>
      <c r="C35" s="566" t="s">
        <v>159</v>
      </c>
      <c r="D35" s="56"/>
      <c r="E35" s="57" t="s">
        <v>160</v>
      </c>
      <c r="F35" s="58"/>
      <c r="G35" s="59"/>
      <c r="H35" s="60" t="s">
        <v>30</v>
      </c>
      <c r="I35" s="61">
        <v>5.8599999999999998E-3</v>
      </c>
      <c r="J35" s="60" t="s">
        <v>31</v>
      </c>
      <c r="K35" s="63">
        <f>VLOOKUP($C34,[1]中国仕入れﾏｽﾀｰ!$A:$G,6,FALSE)</f>
        <v>0.125</v>
      </c>
      <c r="L35" s="572"/>
      <c r="M35" s="68"/>
      <c r="N35" s="68"/>
      <c r="O35" s="64">
        <f>[1]基準ﾚｰﾄ!$E$6</f>
        <v>0.05</v>
      </c>
      <c r="P35" s="67"/>
      <c r="Q35" s="68"/>
      <c r="R35" s="69"/>
      <c r="S35" s="477"/>
      <c r="T35" s="478"/>
    </row>
    <row r="36" spans="1:20" ht="15.9" customHeight="1" x14ac:dyDescent="0.2">
      <c r="A36" s="53"/>
      <c r="B36" s="565"/>
      <c r="C36" s="71"/>
      <c r="D36" s="56"/>
      <c r="E36" s="72"/>
      <c r="F36" s="73"/>
      <c r="G36" s="74"/>
      <c r="H36" s="75"/>
      <c r="I36" s="76"/>
      <c r="J36" s="75"/>
      <c r="K36" s="78">
        <f>K35*[1]基準ﾚｰﾄ!E4</f>
        <v>2.75</v>
      </c>
      <c r="L36" s="573"/>
      <c r="M36" s="79"/>
      <c r="N36" s="79"/>
      <c r="O36" s="78">
        <f>SUM(K36:N36)*O35</f>
        <v>0.13750000000000001</v>
      </c>
      <c r="P36" s="80">
        <f>SUM(K36:O36)</f>
        <v>2.8875000000000002</v>
      </c>
      <c r="Q36" s="79">
        <v>1</v>
      </c>
      <c r="R36" s="81">
        <f>P36*Q36</f>
        <v>2.8875000000000002</v>
      </c>
      <c r="S36" s="503"/>
      <c r="T36" s="83"/>
    </row>
    <row r="37" spans="1:20" ht="15.9" customHeight="1" x14ac:dyDescent="0.2">
      <c r="A37" s="53"/>
      <c r="B37" s="565"/>
      <c r="C37" s="384">
        <v>210621</v>
      </c>
      <c r="D37" s="87"/>
      <c r="E37" s="574" t="s">
        <v>2</v>
      </c>
      <c r="F37" s="575"/>
      <c r="G37" s="576"/>
      <c r="H37" s="44" t="s">
        <v>22</v>
      </c>
      <c r="I37" s="44" t="s">
        <v>23</v>
      </c>
      <c r="J37" s="44" t="s">
        <v>24</v>
      </c>
      <c r="K37" s="45" t="s">
        <v>25</v>
      </c>
      <c r="L37" s="569"/>
      <c r="M37" s="46"/>
      <c r="N37" s="46"/>
      <c r="O37" s="46" t="s">
        <v>138</v>
      </c>
      <c r="P37" s="47"/>
      <c r="Q37" s="48"/>
      <c r="R37" s="49"/>
      <c r="S37" s="548"/>
      <c r="T37" s="549"/>
    </row>
    <row r="38" spans="1:20" ht="15.9" customHeight="1" x14ac:dyDescent="0.2">
      <c r="A38" s="53"/>
      <c r="B38" s="565"/>
      <c r="C38" s="566" t="s">
        <v>161</v>
      </c>
      <c r="D38" s="99"/>
      <c r="E38" s="100" t="s">
        <v>160</v>
      </c>
      <c r="F38" s="101"/>
      <c r="G38" s="102"/>
      <c r="H38" s="60" t="s">
        <v>30</v>
      </c>
      <c r="I38" s="225">
        <v>1.33E-3</v>
      </c>
      <c r="J38" s="60" t="s">
        <v>31</v>
      </c>
      <c r="K38" s="603">
        <f>VLOOKUP($C37,[1]中国仕入れﾏｽﾀｰ!$A:$G,6,FALSE)</f>
        <v>0.02</v>
      </c>
      <c r="L38" s="572"/>
      <c r="M38" s="65"/>
      <c r="N38" s="65"/>
      <c r="O38" s="64">
        <f>[1]基準ﾚｰﾄ!$E$6</f>
        <v>0.05</v>
      </c>
      <c r="P38" s="67"/>
      <c r="Q38" s="68"/>
      <c r="R38" s="69"/>
      <c r="S38" s="546"/>
      <c r="T38" s="240"/>
    </row>
    <row r="39" spans="1:20" ht="15.9" customHeight="1" x14ac:dyDescent="0.2">
      <c r="A39" s="53"/>
      <c r="B39" s="565"/>
      <c r="C39" s="71"/>
      <c r="D39" s="231"/>
      <c r="E39" s="72"/>
      <c r="F39" s="73"/>
      <c r="G39" s="74"/>
      <c r="H39" s="75"/>
      <c r="I39" s="233"/>
      <c r="J39" s="75"/>
      <c r="K39" s="577">
        <f>K38*[1]基準ﾚｰﾄ!E4</f>
        <v>0.44</v>
      </c>
      <c r="L39" s="573"/>
      <c r="M39" s="79"/>
      <c r="N39" s="79"/>
      <c r="O39" s="78">
        <f>SUM(K39:N39)*O38</f>
        <v>2.2000000000000002E-2</v>
      </c>
      <c r="P39" s="80">
        <f>SUM(K39:O39)</f>
        <v>0.46200000000000002</v>
      </c>
      <c r="Q39" s="79">
        <v>1</v>
      </c>
      <c r="R39" s="81">
        <f>P39*Q39</f>
        <v>0.46200000000000002</v>
      </c>
      <c r="S39" s="503"/>
      <c r="T39" s="83"/>
    </row>
    <row r="40" spans="1:20" ht="15.9" customHeight="1" x14ac:dyDescent="0.2">
      <c r="A40" s="578"/>
      <c r="B40" s="565"/>
      <c r="C40" s="384">
        <v>136103</v>
      </c>
      <c r="D40" s="87"/>
      <c r="E40" s="574" t="s">
        <v>2</v>
      </c>
      <c r="F40" s="575"/>
      <c r="G40" s="576"/>
      <c r="H40" s="44" t="s">
        <v>22</v>
      </c>
      <c r="I40" s="44" t="s">
        <v>23</v>
      </c>
      <c r="J40" s="44" t="s">
        <v>24</v>
      </c>
      <c r="K40" s="45" t="s">
        <v>25</v>
      </c>
      <c r="L40" s="46"/>
      <c r="M40" s="46"/>
      <c r="N40" s="46"/>
      <c r="O40" s="46"/>
      <c r="P40" s="47"/>
      <c r="Q40" s="48"/>
      <c r="R40" s="49"/>
      <c r="S40" s="520"/>
      <c r="T40" s="521"/>
    </row>
    <row r="41" spans="1:20" ht="15.9" customHeight="1" x14ac:dyDescent="0.2">
      <c r="A41" s="578"/>
      <c r="B41" s="565"/>
      <c r="C41" s="566" t="s">
        <v>162</v>
      </c>
      <c r="D41" s="99"/>
      <c r="E41" s="100"/>
      <c r="F41" s="101"/>
      <c r="G41" s="102"/>
      <c r="H41" s="60"/>
      <c r="I41" s="580"/>
      <c r="J41" s="60"/>
      <c r="K41" s="103">
        <f>VLOOKUP($C40,[1]ﾍﾞﾄﾅﾑ仕入れﾏｽﾀｰ!A:D,3,FALSE)</f>
        <v>10170</v>
      </c>
      <c r="L41" s="65"/>
      <c r="M41" s="65"/>
      <c r="N41" s="65"/>
      <c r="O41" s="64"/>
      <c r="P41" s="67"/>
      <c r="Q41" s="68"/>
      <c r="R41" s="69"/>
      <c r="S41" s="477"/>
      <c r="T41" s="478"/>
    </row>
    <row r="42" spans="1:20" ht="15.9" customHeight="1" thickBot="1" x14ac:dyDescent="0.25">
      <c r="A42" s="581"/>
      <c r="B42" s="582"/>
      <c r="C42" s="109"/>
      <c r="D42" s="110"/>
      <c r="E42" s="111"/>
      <c r="F42" s="112"/>
      <c r="G42" s="113"/>
      <c r="H42" s="114"/>
      <c r="I42" s="583"/>
      <c r="J42" s="114"/>
      <c r="K42" s="115">
        <f>K41*[1]基準ﾚｰﾄ!E5</f>
        <v>63.5625</v>
      </c>
      <c r="L42" s="584"/>
      <c r="M42" s="206"/>
      <c r="N42" s="206"/>
      <c r="O42" s="205"/>
      <c r="P42" s="119">
        <f>SUM(K42:O42)</f>
        <v>63.5625</v>
      </c>
      <c r="Q42" s="585">
        <f>1/50</f>
        <v>0.02</v>
      </c>
      <c r="R42" s="207">
        <f>P42*Q42</f>
        <v>1.27125</v>
      </c>
      <c r="S42" s="586"/>
      <c r="T42" s="123"/>
    </row>
    <row r="43" spans="1:20" s="127" customFormat="1" ht="16.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24"/>
      <c r="P43" s="125" t="s">
        <v>46</v>
      </c>
      <c r="Q43" s="125"/>
      <c r="R43" s="125">
        <f>SUM(R4:R42)</f>
        <v>145.90313464999997</v>
      </c>
      <c r="T43" s="52"/>
    </row>
    <row r="44" spans="1:20" s="127" customFormat="1" ht="13.8" thickBo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24"/>
      <c r="P44" s="128"/>
      <c r="Q44" s="128"/>
      <c r="R44" s="128"/>
      <c r="T44" s="52"/>
    </row>
    <row r="45" spans="1:20" s="127" customFormat="1" ht="15.9" customHeight="1" x14ac:dyDescent="0.15">
      <c r="A45" s="131" t="s">
        <v>163</v>
      </c>
      <c r="B45" s="132" t="s">
        <v>47</v>
      </c>
      <c r="C45" s="133"/>
      <c r="D45" s="134"/>
      <c r="E45" s="135" t="s">
        <v>48</v>
      </c>
      <c r="F45" s="136"/>
      <c r="G45" s="136"/>
      <c r="H45" s="137" t="s">
        <v>49</v>
      </c>
      <c r="I45" s="138" t="s">
        <v>146</v>
      </c>
      <c r="J45" s="137" t="s">
        <v>147</v>
      </c>
      <c r="K45" s="138" t="s">
        <v>148</v>
      </c>
      <c r="L45" s="137"/>
      <c r="M45" s="138"/>
      <c r="N45" s="137"/>
      <c r="O45" s="138"/>
      <c r="P45" s="141" t="s">
        <v>164</v>
      </c>
      <c r="Q45" s="142"/>
      <c r="R45" s="143"/>
      <c r="S45" s="144"/>
      <c r="T45" s="145"/>
    </row>
    <row r="46" spans="1:20" s="127" customFormat="1" ht="15.9" customHeight="1" x14ac:dyDescent="0.15">
      <c r="A46" s="146"/>
      <c r="B46" s="147" t="s">
        <v>54</v>
      </c>
      <c r="C46" s="148"/>
      <c r="D46" s="149"/>
      <c r="E46" s="150"/>
      <c r="F46" s="151"/>
      <c r="G46" s="151"/>
      <c r="H46" s="153">
        <v>810</v>
      </c>
      <c r="I46" s="152">
        <v>70</v>
      </c>
      <c r="J46" s="153">
        <v>425</v>
      </c>
      <c r="K46" s="152">
        <v>215</v>
      </c>
      <c r="L46" s="152"/>
      <c r="M46" s="154"/>
      <c r="N46" s="155"/>
      <c r="O46" s="155"/>
      <c r="P46" s="156"/>
      <c r="Q46" s="157"/>
      <c r="R46" s="158"/>
      <c r="S46" s="159"/>
      <c r="T46" s="160"/>
    </row>
    <row r="47" spans="1:20" s="127" customFormat="1" ht="15.9" customHeight="1" thickBot="1" x14ac:dyDescent="0.2">
      <c r="A47" s="161"/>
      <c r="B47" s="162">
        <f>[1]基準ﾚｰﾄ!$B$13</f>
        <v>1500</v>
      </c>
      <c r="C47" s="163"/>
      <c r="D47" s="164"/>
      <c r="E47" s="165"/>
      <c r="F47" s="166"/>
      <c r="G47" s="166"/>
      <c r="H47" s="167">
        <f>B47/H46</f>
        <v>1.8518518518518519</v>
      </c>
      <c r="I47" s="167">
        <f>B47/I46</f>
        <v>21.428571428571427</v>
      </c>
      <c r="J47" s="167">
        <f>B47/J46</f>
        <v>3.5294117647058822</v>
      </c>
      <c r="K47" s="170">
        <f>B47/K46</f>
        <v>6.9767441860465116</v>
      </c>
      <c r="L47" s="184"/>
      <c r="M47" s="168"/>
      <c r="N47" s="169"/>
      <c r="O47" s="169"/>
      <c r="P47" s="170">
        <f>SUM(H47:O47)</f>
        <v>33.786579231175672</v>
      </c>
      <c r="Q47" s="171">
        <v>1</v>
      </c>
      <c r="R47" s="172">
        <f>P47*Q47</f>
        <v>33.786579231175672</v>
      </c>
      <c r="S47" s="173"/>
      <c r="T47" s="174"/>
    </row>
    <row r="48" spans="1:20" s="127" customFormat="1" ht="16.5" customHeight="1" x14ac:dyDescent="0.2">
      <c r="A48" s="52"/>
      <c r="B48" s="175"/>
      <c r="C48" s="175"/>
      <c r="D48" s="13"/>
      <c r="E48" s="13"/>
      <c r="F48" s="13"/>
      <c r="G48" s="13"/>
      <c r="H48" s="176"/>
      <c r="I48" s="176"/>
      <c r="J48" s="176"/>
      <c r="K48" s="13"/>
      <c r="L48" s="13"/>
      <c r="M48" s="13"/>
      <c r="N48" s="13"/>
      <c r="O48" s="13"/>
      <c r="P48" s="125" t="s">
        <v>55</v>
      </c>
      <c r="Q48" s="125"/>
      <c r="R48" s="125">
        <f>R47</f>
        <v>33.786579231175672</v>
      </c>
      <c r="T48" s="52"/>
    </row>
    <row r="49" spans="1:20" s="127" customForma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8"/>
      <c r="Q49" s="128"/>
      <c r="R49" s="128"/>
      <c r="T49" s="52"/>
    </row>
    <row r="50" spans="1:20" s="127" customForma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8"/>
      <c r="Q50" s="128"/>
      <c r="R50" s="128"/>
    </row>
    <row r="51" spans="1:20" s="127" customForma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28"/>
      <c r="Q51" s="128"/>
      <c r="R51" s="128"/>
      <c r="T51" s="127">
        <v>193.40609005769375</v>
      </c>
    </row>
    <row r="52" spans="1:20" s="127" customFormat="1" ht="21.6" thickBot="1" x14ac:dyDescent="0.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77" t="e">
        <f t="shared" ref="L52:Q52" ca="1" si="0">RIGHT(CELL("filename",J52),LEN(CELL("filename",J52))-FIND("]", CELL("filename",J52)))</f>
        <v>#VALUE!</v>
      </c>
      <c r="M52" s="177" t="e">
        <f t="shared" ca="1" si="0"/>
        <v>#VALUE!</v>
      </c>
      <c r="N52" s="177" t="e">
        <f t="shared" ca="1" si="0"/>
        <v>#VALUE!</v>
      </c>
      <c r="O52" s="177" t="e">
        <f t="shared" ca="1" si="0"/>
        <v>#VALUE!</v>
      </c>
      <c r="P52" s="177" t="e">
        <f t="shared" ca="1" si="0"/>
        <v>#VALUE!</v>
      </c>
      <c r="Q52" s="177" t="e">
        <f t="shared" ca="1" si="0"/>
        <v>#VALUE!</v>
      </c>
      <c r="R52" s="178">
        <f>R43+R47</f>
        <v>179.68971388117563</v>
      </c>
      <c r="S52" s="178"/>
    </row>
    <row r="53" spans="1:20" s="127" customForma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8"/>
      <c r="Q53" s="128"/>
      <c r="R53" s="128"/>
    </row>
    <row r="54" spans="1:20" s="127" customForma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8"/>
      <c r="Q54" s="128"/>
      <c r="R54" s="128"/>
    </row>
    <row r="55" spans="1:20" s="127" customForma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8"/>
      <c r="Q55" s="128"/>
      <c r="R55" s="128"/>
    </row>
    <row r="56" spans="1:20" s="127" customForma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8"/>
      <c r="Q56" s="128"/>
      <c r="R56" s="128"/>
    </row>
    <row r="57" spans="1:20" s="127" customForma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8"/>
      <c r="Q57" s="128"/>
      <c r="R57" s="128"/>
    </row>
    <row r="58" spans="1:20" s="127" customForma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8"/>
      <c r="Q58" s="128"/>
      <c r="R58" s="128"/>
    </row>
    <row r="59" spans="1:20" s="127" customForma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8"/>
      <c r="Q59" s="128"/>
      <c r="R59" s="128"/>
    </row>
    <row r="60" spans="1:20" s="127" customForma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8"/>
      <c r="Q60" s="128"/>
      <c r="R60" s="128"/>
    </row>
    <row r="61" spans="1:20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</row>
    <row r="62" spans="1:20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20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20" s="127" customForma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8"/>
      <c r="Q64" s="128"/>
      <c r="R64" s="128"/>
    </row>
    <row r="65" spans="1:18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18" s="127" customForma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28"/>
    </row>
    <row r="67" spans="1:18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18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18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8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8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8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8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8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8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8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8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8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8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8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x14ac:dyDescent="0.2">
      <c r="T82" s="127"/>
    </row>
    <row r="83" spans="1:20" x14ac:dyDescent="0.2">
      <c r="T83" s="127"/>
    </row>
    <row r="84" spans="1:20" x14ac:dyDescent="0.2">
      <c r="T84" s="127"/>
    </row>
    <row r="85" spans="1:20" x14ac:dyDescent="0.2">
      <c r="T85" s="127"/>
    </row>
    <row r="86" spans="1:20" x14ac:dyDescent="0.2">
      <c r="T86" s="127"/>
    </row>
    <row r="87" spans="1:20" x14ac:dyDescent="0.2">
      <c r="T87" s="127"/>
    </row>
    <row r="88" spans="1:20" x14ac:dyDescent="0.2">
      <c r="T88" s="127"/>
    </row>
    <row r="89" spans="1:20" x14ac:dyDescent="0.2">
      <c r="T89" s="127"/>
    </row>
    <row r="90" spans="1:20" x14ac:dyDescent="0.2">
      <c r="T90" s="127"/>
    </row>
    <row r="91" spans="1:20" x14ac:dyDescent="0.2">
      <c r="T91" s="127"/>
    </row>
  </sheetData>
  <mergeCells count="85">
    <mergeCell ref="L52:Q52"/>
    <mergeCell ref="R52:S52"/>
    <mergeCell ref="A45:A47"/>
    <mergeCell ref="B45:C45"/>
    <mergeCell ref="D45:D47"/>
    <mergeCell ref="E45:G45"/>
    <mergeCell ref="B46:C46"/>
    <mergeCell ref="E46:G47"/>
    <mergeCell ref="B47:C47"/>
    <mergeCell ref="H38:H39"/>
    <mergeCell ref="I38:I39"/>
    <mergeCell ref="J38:J39"/>
    <mergeCell ref="D40:D42"/>
    <mergeCell ref="E40:G40"/>
    <mergeCell ref="C41:C42"/>
    <mergeCell ref="E41:G42"/>
    <mergeCell ref="H41:H42"/>
    <mergeCell ref="I41:I42"/>
    <mergeCell ref="J41:J42"/>
    <mergeCell ref="H32:H33"/>
    <mergeCell ref="I32:I33"/>
    <mergeCell ref="J32:J33"/>
    <mergeCell ref="D34:D36"/>
    <mergeCell ref="E34:G34"/>
    <mergeCell ref="C35:C36"/>
    <mergeCell ref="E35:G36"/>
    <mergeCell ref="H35:H36"/>
    <mergeCell ref="I35:I36"/>
    <mergeCell ref="J35:J36"/>
    <mergeCell ref="A31:A42"/>
    <mergeCell ref="B31:B42"/>
    <mergeCell ref="D31:D33"/>
    <mergeCell ref="E31:G31"/>
    <mergeCell ref="C32:C33"/>
    <mergeCell ref="E32:G33"/>
    <mergeCell ref="D37:D39"/>
    <mergeCell ref="E37:G37"/>
    <mergeCell ref="C38:C39"/>
    <mergeCell ref="E38:G39"/>
    <mergeCell ref="D25:D27"/>
    <mergeCell ref="E25:G25"/>
    <mergeCell ref="C26:C27"/>
    <mergeCell ref="E27:G27"/>
    <mergeCell ref="B28:B30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0"/>
    <mergeCell ref="B4:B27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62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209E-E381-49ED-99D2-E14875469CBC}">
  <sheetPr codeName="Sheet416">
    <tabColor rgb="FFFFFF00"/>
    <pageSetUpPr fitToPage="1"/>
  </sheetPr>
  <dimension ref="A1:T103"/>
  <sheetViews>
    <sheetView topLeftCell="A31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5.8984375" style="13" customWidth="1"/>
    <col min="4" max="4" width="9.8984375" style="13" customWidth="1"/>
    <col min="5" max="7" width="6" style="13" customWidth="1"/>
    <col min="8" max="8" width="10.09765625" style="13" customWidth="1"/>
    <col min="9" max="15" width="9" style="13" customWidth="1"/>
    <col min="16" max="16" width="9" style="128" customWidth="1"/>
    <col min="17" max="17" width="3.8984375" style="128" customWidth="1"/>
    <col min="18" max="18" width="12.69921875" style="128" bestFit="1" customWidth="1"/>
    <col min="19" max="19" width="16.19921875" style="127" bestFit="1" customWidth="1"/>
    <col min="20" max="20" width="12.39843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458" t="s">
        <v>113</v>
      </c>
      <c r="C4" s="459">
        <v>210688</v>
      </c>
      <c r="D4" s="460"/>
      <c r="E4" s="461" t="s">
        <v>118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84</v>
      </c>
      <c r="P4" s="194"/>
      <c r="Q4" s="195"/>
      <c r="R4" s="465"/>
      <c r="S4" s="466"/>
      <c r="T4" s="467"/>
    </row>
    <row r="5" spans="1:20" ht="15.9" customHeight="1" x14ac:dyDescent="0.2">
      <c r="A5" s="468"/>
      <c r="B5" s="469"/>
      <c r="C5" s="470" t="s">
        <v>151</v>
      </c>
      <c r="D5" s="471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469"/>
      <c r="C6" s="498"/>
      <c r="D6" s="471"/>
      <c r="E6" s="480">
        <f>[1]基準ﾚｰﾄ!$B$4</f>
        <v>4000</v>
      </c>
      <c r="F6" s="481"/>
      <c r="G6" s="481"/>
      <c r="H6" s="501">
        <f>VLOOKUP(E4,[1]鋼材単価ﾏｽﾀ!$C:$V,16,FALSE)</f>
        <v>108</v>
      </c>
      <c r="I6" s="483">
        <f>H6*I5/H4</f>
        <v>30.77514</v>
      </c>
      <c r="J6" s="484">
        <f>E6/(J5*H4)</f>
        <v>4</v>
      </c>
      <c r="K6" s="411"/>
      <c r="L6" s="411"/>
      <c r="M6" s="484"/>
      <c r="N6" s="484">
        <f>I4*N5</f>
        <v>8.0511999999999997</v>
      </c>
      <c r="O6" s="410">
        <f>SUM(I6:N6)*O5</f>
        <v>2.1413170000000004</v>
      </c>
      <c r="P6" s="415">
        <f>SUM(I6:O6)</f>
        <v>44.967657000000003</v>
      </c>
      <c r="Q6" s="485">
        <v>1</v>
      </c>
      <c r="R6" s="486">
        <f>P6*Q6</f>
        <v>44.967657000000003</v>
      </c>
      <c r="S6" s="487"/>
      <c r="T6" s="488"/>
    </row>
    <row r="7" spans="1:20" ht="15.9" customHeight="1" thickTop="1" x14ac:dyDescent="0.2">
      <c r="A7" s="468"/>
      <c r="B7" s="469"/>
      <c r="C7" s="489">
        <v>203009</v>
      </c>
      <c r="D7" s="490"/>
      <c r="E7" s="491" t="s">
        <v>118</v>
      </c>
      <c r="F7" s="492"/>
      <c r="G7" s="492"/>
      <c r="H7" s="595">
        <v>2</v>
      </c>
      <c r="I7" s="493">
        <v>9.7500000000000003E-2</v>
      </c>
      <c r="J7" s="494" t="s">
        <v>115</v>
      </c>
      <c r="K7" s="494"/>
      <c r="L7" s="46"/>
      <c r="M7" s="46"/>
      <c r="N7" s="46"/>
      <c r="O7" s="46" t="s">
        <v>84</v>
      </c>
      <c r="P7" s="47"/>
      <c r="Q7" s="48"/>
      <c r="R7" s="495"/>
      <c r="S7" s="477"/>
      <c r="T7" s="478"/>
    </row>
    <row r="8" spans="1:20" ht="15.9" customHeight="1" x14ac:dyDescent="0.2">
      <c r="A8" s="468"/>
      <c r="B8" s="469"/>
      <c r="C8" s="470" t="s">
        <v>152</v>
      </c>
      <c r="D8" s="242"/>
      <c r="E8" s="472">
        <v>2</v>
      </c>
      <c r="F8" s="65">
        <v>230</v>
      </c>
      <c r="G8" s="65" t="s">
        <v>86</v>
      </c>
      <c r="H8" s="327">
        <v>96</v>
      </c>
      <c r="I8" s="328">
        <f>E8*F8*H8*7.85/1000000</f>
        <v>0.34665600000000002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469"/>
      <c r="C9" s="498"/>
      <c r="D9" s="242"/>
      <c r="E9" s="499">
        <f>[1]基準ﾚｰﾄ!$B$4</f>
        <v>4000</v>
      </c>
      <c r="F9" s="500"/>
      <c r="G9" s="500"/>
      <c r="H9" s="501">
        <f>VLOOKUP(E7,[1]鋼材単価ﾏｽﾀ!$C:$V,16,FALSE)</f>
        <v>108</v>
      </c>
      <c r="I9" s="502">
        <f>H9*I8/H7</f>
        <v>18.719424</v>
      </c>
      <c r="J9" s="345">
        <f>E9/(J8*H7)</f>
        <v>2</v>
      </c>
      <c r="K9" s="345"/>
      <c r="L9" s="345"/>
      <c r="M9" s="345"/>
      <c r="N9" s="236"/>
      <c r="O9" s="347">
        <f>SUM(I9:N9)*O8</f>
        <v>1.0359712000000001</v>
      </c>
      <c r="P9" s="348">
        <f>SUM(I9:O9)</f>
        <v>21.755395199999999</v>
      </c>
      <c r="Q9" s="79">
        <v>1</v>
      </c>
      <c r="R9" s="239">
        <f>P9*Q9</f>
        <v>21.755395199999999</v>
      </c>
      <c r="S9" s="503"/>
      <c r="T9" s="83"/>
    </row>
    <row r="10" spans="1:20" s="127" customFormat="1" ht="15.9" customHeight="1" x14ac:dyDescent="0.15">
      <c r="A10" s="468"/>
      <c r="B10" s="469"/>
      <c r="C10" s="270" t="s">
        <v>120</v>
      </c>
      <c r="D10" s="149"/>
      <c r="E10" s="366" t="s">
        <v>48</v>
      </c>
      <c r="F10" s="367"/>
      <c r="G10" s="367"/>
      <c r="H10" s="504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469"/>
      <c r="C11" s="270" t="s">
        <v>122</v>
      </c>
      <c r="D11" s="149"/>
      <c r="E11" s="507">
        <f>I7</f>
        <v>9.7500000000000003E-2</v>
      </c>
      <c r="F11" s="508"/>
      <c r="G11" s="508"/>
      <c r="H11" s="509">
        <f>C12*E11</f>
        <v>858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469"/>
      <c r="C12" s="511">
        <v>8800</v>
      </c>
      <c r="D12" s="149"/>
      <c r="E12" s="512"/>
      <c r="F12" s="513"/>
      <c r="G12" s="513"/>
      <c r="H12" s="514">
        <f>H11*[1]基準ﾚｰﾄ!$E$5</f>
        <v>5.3625000000000007</v>
      </c>
      <c r="I12" s="514"/>
      <c r="J12" s="514"/>
      <c r="K12" s="376"/>
      <c r="L12" s="377"/>
      <c r="M12" s="378"/>
      <c r="N12" s="379"/>
      <c r="O12" s="379"/>
      <c r="P12" s="376">
        <f>SUM(H12:O12)</f>
        <v>5.3625000000000007</v>
      </c>
      <c r="Q12" s="380">
        <v>1</v>
      </c>
      <c r="R12" s="381">
        <f>P12*Q12</f>
        <v>5.3625000000000007</v>
      </c>
      <c r="S12" s="382"/>
      <c r="T12" s="515"/>
    </row>
    <row r="13" spans="1:20" ht="15.9" customHeight="1" x14ac:dyDescent="0.2">
      <c r="A13" s="468"/>
      <c r="B13" s="469"/>
      <c r="C13" s="516">
        <v>203010</v>
      </c>
      <c r="D13" s="242"/>
      <c r="E13" s="312" t="s">
        <v>118</v>
      </c>
      <c r="F13" s="313"/>
      <c r="G13" s="313"/>
      <c r="H13" s="314">
        <v>2</v>
      </c>
      <c r="I13" s="315">
        <v>9.7259999999999999E-2</v>
      </c>
      <c r="J13" s="517" t="s">
        <v>115</v>
      </c>
      <c r="K13" s="517"/>
      <c r="L13" s="314"/>
      <c r="M13" s="314"/>
      <c r="N13" s="46"/>
      <c r="O13" s="314" t="s">
        <v>84</v>
      </c>
      <c r="P13" s="518"/>
      <c r="Q13" s="519"/>
      <c r="R13" s="320"/>
      <c r="S13" s="520"/>
      <c r="T13" s="521"/>
    </row>
    <row r="14" spans="1:20" ht="15.9" customHeight="1" x14ac:dyDescent="0.2">
      <c r="A14" s="468"/>
      <c r="B14" s="469"/>
      <c r="C14" s="470" t="s">
        <v>153</v>
      </c>
      <c r="D14" s="242"/>
      <c r="E14" s="472">
        <v>2</v>
      </c>
      <c r="F14" s="65">
        <v>230</v>
      </c>
      <c r="G14" s="65" t="s">
        <v>86</v>
      </c>
      <c r="H14" s="327">
        <v>96</v>
      </c>
      <c r="I14" s="328">
        <f>E14*F14*H14*7.85/1000000</f>
        <v>0.34665600000000002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469"/>
      <c r="C15" s="498"/>
      <c r="D15" s="242"/>
      <c r="E15" s="499">
        <f>[1]基準ﾚｰﾄ!$B$4</f>
        <v>4000</v>
      </c>
      <c r="F15" s="500"/>
      <c r="G15" s="500"/>
      <c r="H15" s="501">
        <f>VLOOKUP(E13,[1]鋼材単価ﾏｽﾀ!$C:$V,16,FALSE)</f>
        <v>108</v>
      </c>
      <c r="I15" s="502">
        <f>H15*I14/H13</f>
        <v>18.719424</v>
      </c>
      <c r="J15" s="345">
        <f>E15/(J14*H13)</f>
        <v>2</v>
      </c>
      <c r="K15" s="345"/>
      <c r="L15" s="345"/>
      <c r="M15" s="345"/>
      <c r="N15" s="236"/>
      <c r="O15" s="347">
        <f>SUM(I15:N15)*O14</f>
        <v>1.0359712000000001</v>
      </c>
      <c r="P15" s="348">
        <f>SUM(I15:O15)</f>
        <v>21.755395199999999</v>
      </c>
      <c r="Q15" s="79">
        <v>1</v>
      </c>
      <c r="R15" s="239">
        <f>P15*Q15</f>
        <v>21.755395199999999</v>
      </c>
      <c r="S15" s="503"/>
      <c r="T15" s="83"/>
    </row>
    <row r="16" spans="1:20" s="127" customFormat="1" ht="15.9" customHeight="1" x14ac:dyDescent="0.15">
      <c r="A16" s="468"/>
      <c r="B16" s="469"/>
      <c r="C16" s="270" t="s">
        <v>120</v>
      </c>
      <c r="D16" s="149"/>
      <c r="E16" s="366" t="s">
        <v>48</v>
      </c>
      <c r="F16" s="367"/>
      <c r="G16" s="367"/>
      <c r="H16" s="504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469"/>
      <c r="C17" s="270" t="s">
        <v>122</v>
      </c>
      <c r="D17" s="149"/>
      <c r="E17" s="507">
        <f>I13</f>
        <v>9.7259999999999999E-2</v>
      </c>
      <c r="F17" s="508"/>
      <c r="G17" s="508"/>
      <c r="H17" s="509">
        <f>C18*E17</f>
        <v>855.88800000000003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469"/>
      <c r="C18" s="522">
        <v>8800</v>
      </c>
      <c r="D18" s="149"/>
      <c r="E18" s="512"/>
      <c r="F18" s="513"/>
      <c r="G18" s="513"/>
      <c r="H18" s="514">
        <f>H17*[1]基準ﾚｰﾄ!$E$5</f>
        <v>5.3493000000000004</v>
      </c>
      <c r="I18" s="514"/>
      <c r="J18" s="514"/>
      <c r="K18" s="376"/>
      <c r="L18" s="377"/>
      <c r="M18" s="378"/>
      <c r="N18" s="379"/>
      <c r="O18" s="379"/>
      <c r="P18" s="376">
        <f>SUM(H18:O18)</f>
        <v>5.3493000000000004</v>
      </c>
      <c r="Q18" s="380">
        <v>1</v>
      </c>
      <c r="R18" s="381">
        <f>P18*Q18</f>
        <v>5.3493000000000004</v>
      </c>
      <c r="S18" s="382"/>
      <c r="T18" s="515"/>
    </row>
    <row r="19" spans="1:20" s="127" customFormat="1" ht="15.9" customHeight="1" x14ac:dyDescent="0.15">
      <c r="A19" s="468"/>
      <c r="B19" s="469"/>
      <c r="C19" s="523" t="s">
        <v>124</v>
      </c>
      <c r="D19" s="149"/>
      <c r="E19" s="421" t="s">
        <v>48</v>
      </c>
      <c r="F19" s="422"/>
      <c r="G19" s="422"/>
      <c r="H19" s="352" t="s">
        <v>125</v>
      </c>
      <c r="I19" s="352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524"/>
      <c r="T19" s="525"/>
    </row>
    <row r="20" spans="1:20" s="127" customFormat="1" ht="15.9" customHeight="1" x14ac:dyDescent="0.15">
      <c r="A20" s="468"/>
      <c r="B20" s="469"/>
      <c r="C20" s="523" t="s">
        <v>127</v>
      </c>
      <c r="D20" s="149"/>
      <c r="E20" s="526"/>
      <c r="F20" s="527"/>
      <c r="G20" s="527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210685</v>
      </c>
      <c r="T20" s="529"/>
    </row>
    <row r="21" spans="1:20" s="127" customFormat="1" ht="15.9" customHeight="1" thickBot="1" x14ac:dyDescent="0.2">
      <c r="A21" s="468"/>
      <c r="B21" s="469"/>
      <c r="C21" s="530">
        <f>[1]基準ﾚｰﾄ!$B$13</f>
        <v>1500</v>
      </c>
      <c r="D21" s="531"/>
      <c r="E21" s="532"/>
      <c r="F21" s="533"/>
      <c r="G21" s="533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154</v>
      </c>
      <c r="T21" s="542">
        <f>SUM(R7:R21)</f>
        <v>59.222590400000001</v>
      </c>
    </row>
    <row r="22" spans="1:20" ht="15.9" customHeight="1" thickTop="1" x14ac:dyDescent="0.2">
      <c r="A22" s="468"/>
      <c r="B22" s="469"/>
      <c r="C22" s="516">
        <v>210613</v>
      </c>
      <c r="D22" s="471"/>
      <c r="E22" s="312" t="s">
        <v>81</v>
      </c>
      <c r="F22" s="313"/>
      <c r="G22" s="313"/>
      <c r="H22" s="314">
        <v>1</v>
      </c>
      <c r="I22" s="315">
        <v>1.2999999999999999E-2</v>
      </c>
      <c r="J22" s="517" t="s">
        <v>115</v>
      </c>
      <c r="K22" s="314"/>
      <c r="L22" s="46"/>
      <c r="M22" s="46"/>
      <c r="N22" s="46" t="s">
        <v>116</v>
      </c>
      <c r="O22" s="314" t="s">
        <v>84</v>
      </c>
      <c r="P22" s="547"/>
      <c r="Q22" s="319"/>
      <c r="R22" s="320"/>
      <c r="S22" s="548"/>
      <c r="T22" s="549"/>
    </row>
    <row r="23" spans="1:20" ht="15.9" customHeight="1" x14ac:dyDescent="0.2">
      <c r="A23" s="468"/>
      <c r="B23" s="469"/>
      <c r="C23" s="470" t="s">
        <v>155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469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469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84</v>
      </c>
      <c r="P25" s="547"/>
      <c r="Q25" s="319"/>
      <c r="R25" s="320"/>
      <c r="S25" s="548"/>
      <c r="T25" s="549"/>
    </row>
    <row r="26" spans="1:20" ht="15.9" customHeight="1" x14ac:dyDescent="0.2">
      <c r="A26" s="468"/>
      <c r="B26" s="469"/>
      <c r="C26" s="555" t="s">
        <v>156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thickBot="1" x14ac:dyDescent="0.25">
      <c r="A27" s="468"/>
      <c r="B27" s="469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483">
        <f>H27*I26/H25</f>
        <v>2.8134399999999999</v>
      </c>
      <c r="J27" s="484">
        <f>E27/(J26*H25)</f>
        <v>2</v>
      </c>
      <c r="K27" s="484"/>
      <c r="L27" s="484"/>
      <c r="M27" s="484"/>
      <c r="N27" s="413">
        <f>N26*I25</f>
        <v>1.1478999999999999</v>
      </c>
      <c r="O27" s="410">
        <f>SUM(I27:N27)*O26</f>
        <v>0.29806700000000003</v>
      </c>
      <c r="P27" s="415">
        <f>SUM(I27:O27)</f>
        <v>6.2594069999999995</v>
      </c>
      <c r="Q27" s="416">
        <v>1</v>
      </c>
      <c r="R27" s="486">
        <f>P27*Q27</f>
        <v>6.2594069999999995</v>
      </c>
      <c r="S27" s="487"/>
      <c r="T27" s="488"/>
    </row>
    <row r="28" spans="1:20" ht="15.9" customHeight="1" thickTop="1" x14ac:dyDescent="0.2">
      <c r="A28" s="468"/>
      <c r="B28" s="604"/>
      <c r="C28" s="489">
        <v>130539</v>
      </c>
      <c r="D28" s="490"/>
      <c r="E28" s="605" t="s">
        <v>165</v>
      </c>
      <c r="F28" s="606"/>
      <c r="G28" s="606"/>
      <c r="H28" s="595">
        <v>2</v>
      </c>
      <c r="I28" s="493">
        <v>8.1659999999999996E-2</v>
      </c>
      <c r="J28" s="494"/>
      <c r="K28" s="46"/>
      <c r="L28" s="46"/>
      <c r="M28" s="46"/>
      <c r="N28" s="46"/>
      <c r="O28" s="46" t="s">
        <v>84</v>
      </c>
      <c r="P28" s="47"/>
      <c r="Q28" s="48"/>
      <c r="R28" s="49"/>
      <c r="S28" s="607"/>
      <c r="T28" s="608"/>
    </row>
    <row r="29" spans="1:20" ht="15.9" customHeight="1" x14ac:dyDescent="0.2">
      <c r="A29" s="468"/>
      <c r="B29" s="604"/>
      <c r="C29" s="609" t="s">
        <v>166</v>
      </c>
      <c r="D29" s="242"/>
      <c r="E29" s="472">
        <v>3.2</v>
      </c>
      <c r="F29" s="65">
        <v>118.4</v>
      </c>
      <c r="G29" s="65" t="s">
        <v>86</v>
      </c>
      <c r="H29" s="327">
        <v>70</v>
      </c>
      <c r="I29" s="328">
        <f>E29*F29*H29*7.85/1000000</f>
        <v>0.20819456</v>
      </c>
      <c r="J29" s="390"/>
      <c r="K29" s="473"/>
      <c r="L29" s="473"/>
      <c r="M29" s="65"/>
      <c r="N29" s="475"/>
      <c r="O29" s="229">
        <f>[1]基準ﾚｰﾄ!$E$6</f>
        <v>0.05</v>
      </c>
      <c r="P29" s="67"/>
      <c r="Q29" s="68"/>
      <c r="R29" s="69"/>
      <c r="S29" s="607"/>
      <c r="T29" s="608"/>
    </row>
    <row r="30" spans="1:20" ht="15.9" customHeight="1" x14ac:dyDescent="0.2">
      <c r="A30" s="468"/>
      <c r="B30" s="604"/>
      <c r="C30" s="498"/>
      <c r="D30" s="242"/>
      <c r="E30" s="499">
        <f>[1]基準ﾚｰﾄ!$B$4</f>
        <v>4000</v>
      </c>
      <c r="F30" s="500"/>
      <c r="G30" s="500"/>
      <c r="H30" s="501">
        <f>VLOOKUP(E28,[1]鋼材単価ﾏｽﾀ!$C:$V,16,FALSE)</f>
        <v>117</v>
      </c>
      <c r="I30" s="610">
        <f>H30*I29/H28</f>
        <v>12.17938176</v>
      </c>
      <c r="J30" s="345"/>
      <c r="K30" s="345"/>
      <c r="L30" s="345"/>
      <c r="M30" s="345"/>
      <c r="N30" s="345"/>
      <c r="O30" s="347">
        <f>SUM(I30:N30)*O29</f>
        <v>0.60896908800000005</v>
      </c>
      <c r="P30" s="348">
        <f>SUM(I30:O30)</f>
        <v>12.788350848</v>
      </c>
      <c r="Q30" s="79">
        <v>1</v>
      </c>
      <c r="R30" s="81">
        <f>P30*Q30</f>
        <v>12.788350848</v>
      </c>
      <c r="S30" s="611"/>
      <c r="T30" s="612"/>
    </row>
    <row r="31" spans="1:20" s="127" customFormat="1" ht="15.9" customHeight="1" x14ac:dyDescent="0.15">
      <c r="A31" s="468"/>
      <c r="B31" s="604"/>
      <c r="C31" s="523" t="s">
        <v>167</v>
      </c>
      <c r="D31" s="613"/>
      <c r="E31" s="614" t="s">
        <v>48</v>
      </c>
      <c r="F31" s="615"/>
      <c r="G31" s="616"/>
      <c r="H31" s="246" t="s">
        <v>82</v>
      </c>
      <c r="I31" s="248"/>
      <c r="J31" s="617"/>
      <c r="K31" s="618"/>
      <c r="L31" s="425"/>
      <c r="M31" s="425"/>
      <c r="N31" s="425"/>
      <c r="O31" s="425"/>
      <c r="P31" s="426"/>
      <c r="Q31" s="427"/>
      <c r="R31" s="428"/>
      <c r="S31" s="257"/>
      <c r="T31" s="258"/>
    </row>
    <row r="32" spans="1:20" s="127" customFormat="1" ht="15.9" customHeight="1" x14ac:dyDescent="0.15">
      <c r="A32" s="468"/>
      <c r="B32" s="604"/>
      <c r="C32" s="523" t="s">
        <v>168</v>
      </c>
      <c r="D32" s="619"/>
      <c r="E32" s="620"/>
      <c r="F32" s="621"/>
      <c r="G32" s="622"/>
      <c r="H32" s="256">
        <v>1790</v>
      </c>
      <c r="I32" s="623"/>
      <c r="J32" s="153"/>
      <c r="K32" s="152"/>
      <c r="L32" s="152"/>
      <c r="M32" s="154"/>
      <c r="N32" s="154"/>
      <c r="O32" s="155"/>
      <c r="P32" s="156"/>
      <c r="Q32" s="157"/>
      <c r="R32" s="158"/>
      <c r="S32" s="257"/>
      <c r="T32" s="258"/>
    </row>
    <row r="33" spans="1:20" s="127" customFormat="1" ht="15.9" customHeight="1" x14ac:dyDescent="0.15">
      <c r="A33" s="468"/>
      <c r="B33" s="604"/>
      <c r="C33" s="624">
        <f>[1]基準ﾚｰﾄ!$B$16</f>
        <v>1500</v>
      </c>
      <c r="D33" s="625"/>
      <c r="E33" s="590"/>
      <c r="F33" s="147"/>
      <c r="G33" s="626"/>
      <c r="H33" s="627">
        <f>C33/(H32*H28)</f>
        <v>0.41899441340782123</v>
      </c>
      <c r="I33" s="628"/>
      <c r="J33" s="627"/>
      <c r="K33" s="265"/>
      <c r="L33" s="361"/>
      <c r="M33" s="263"/>
      <c r="N33" s="629"/>
      <c r="O33" s="629"/>
      <c r="P33" s="628">
        <f>SUM(H33:O33)</f>
        <v>0.41899441340782123</v>
      </c>
      <c r="Q33" s="630">
        <v>1</v>
      </c>
      <c r="R33" s="631">
        <f>P33*Q33</f>
        <v>0.41899441340782123</v>
      </c>
      <c r="S33" s="257"/>
      <c r="T33" s="258"/>
    </row>
    <row r="34" spans="1:20" s="127" customFormat="1" ht="15.9" customHeight="1" x14ac:dyDescent="0.15">
      <c r="A34" s="468"/>
      <c r="B34" s="604"/>
      <c r="C34" s="365">
        <v>210620</v>
      </c>
      <c r="D34" s="632"/>
      <c r="E34" s="633" t="s">
        <v>48</v>
      </c>
      <c r="F34" s="634"/>
      <c r="G34" s="635"/>
      <c r="H34" s="636" t="s">
        <v>121</v>
      </c>
      <c r="I34" s="637"/>
      <c r="J34" s="638"/>
      <c r="K34" s="639"/>
      <c r="L34" s="637"/>
      <c r="M34" s="637"/>
      <c r="N34" s="637"/>
      <c r="O34" s="637"/>
      <c r="P34" s="640"/>
      <c r="Q34" s="641"/>
      <c r="R34" s="642"/>
      <c r="S34" s="643">
        <v>212142</v>
      </c>
      <c r="T34" s="644" t="s">
        <v>169</v>
      </c>
    </row>
    <row r="35" spans="1:20" s="127" customFormat="1" ht="15.9" customHeight="1" x14ac:dyDescent="0.15">
      <c r="A35" s="468"/>
      <c r="B35" s="604"/>
      <c r="C35" s="645" t="s">
        <v>120</v>
      </c>
      <c r="D35" s="632"/>
      <c r="E35" s="646"/>
      <c r="F35" s="647"/>
      <c r="G35" s="648"/>
      <c r="H35" s="649">
        <v>757</v>
      </c>
      <c r="I35" s="650"/>
      <c r="J35" s="288"/>
      <c r="K35" s="287"/>
      <c r="L35" s="287"/>
      <c r="M35" s="289"/>
      <c r="N35" s="289"/>
      <c r="O35" s="290"/>
      <c r="P35" s="291"/>
      <c r="Q35" s="292"/>
      <c r="R35" s="293"/>
      <c r="S35" s="651"/>
      <c r="T35" s="652"/>
    </row>
    <row r="36" spans="1:20" s="127" customFormat="1" ht="15.9" customHeight="1" thickBot="1" x14ac:dyDescent="0.2">
      <c r="A36" s="468"/>
      <c r="B36" s="604"/>
      <c r="C36" s="653"/>
      <c r="D36" s="654"/>
      <c r="E36" s="655"/>
      <c r="F36" s="656"/>
      <c r="G36" s="657"/>
      <c r="H36" s="658">
        <f>H35*[1]基準ﾚｰﾄ!$E$5</f>
        <v>4.7312500000000002</v>
      </c>
      <c r="I36" s="302"/>
      <c r="J36" s="659"/>
      <c r="K36" s="302"/>
      <c r="L36" s="303"/>
      <c r="M36" s="304"/>
      <c r="N36" s="305"/>
      <c r="O36" s="305"/>
      <c r="P36" s="302">
        <f>SUM(H36:O36)</f>
        <v>4.7312500000000002</v>
      </c>
      <c r="Q36" s="306">
        <v>1</v>
      </c>
      <c r="R36" s="660">
        <f>P36*Q36</f>
        <v>4.7312500000000002</v>
      </c>
      <c r="S36" s="661"/>
      <c r="T36" s="662">
        <f>SUM(R28:R36)</f>
        <v>17.938595261407823</v>
      </c>
    </row>
    <row r="37" spans="1:20" ht="15.9" customHeight="1" thickTop="1" x14ac:dyDescent="0.2">
      <c r="A37" s="468"/>
      <c r="B37" s="596" t="s">
        <v>131</v>
      </c>
      <c r="C37" s="543">
        <v>210615</v>
      </c>
      <c r="D37" s="323"/>
      <c r="E37" s="551" t="s">
        <v>132</v>
      </c>
      <c r="F37" s="552"/>
      <c r="G37" s="553"/>
      <c r="H37" s="597">
        <v>1</v>
      </c>
      <c r="I37" s="493">
        <v>1E-4</v>
      </c>
      <c r="J37" s="494" t="s">
        <v>133</v>
      </c>
      <c r="K37" s="46"/>
      <c r="L37" s="46"/>
      <c r="M37" s="46"/>
      <c r="N37" s="46"/>
      <c r="O37" s="46" t="s">
        <v>84</v>
      </c>
      <c r="P37" s="47"/>
      <c r="Q37" s="48"/>
      <c r="R37" s="49"/>
      <c r="S37" s="520"/>
      <c r="T37" s="521"/>
    </row>
    <row r="38" spans="1:20" ht="15.9" customHeight="1" x14ac:dyDescent="0.2">
      <c r="A38" s="468"/>
      <c r="B38" s="469"/>
      <c r="C38" s="470" t="s">
        <v>157</v>
      </c>
      <c r="D38" s="323"/>
      <c r="E38" s="472"/>
      <c r="F38" s="65"/>
      <c r="G38" s="65"/>
      <c r="H38" s="65"/>
      <c r="I38" s="556"/>
      <c r="J38" s="390">
        <v>1000</v>
      </c>
      <c r="K38" s="473"/>
      <c r="L38" s="65"/>
      <c r="M38" s="65"/>
      <c r="N38" s="401"/>
      <c r="O38" s="66">
        <f>[1]基準ﾚｰﾄ!$E$6</f>
        <v>0.05</v>
      </c>
      <c r="P38" s="67"/>
      <c r="Q38" s="68"/>
      <c r="R38" s="69"/>
      <c r="S38" s="477"/>
      <c r="T38" s="478"/>
    </row>
    <row r="39" spans="1:20" ht="15.9" customHeight="1" thickBot="1" x14ac:dyDescent="0.25">
      <c r="A39" s="468"/>
      <c r="B39" s="598"/>
      <c r="C39" s="599"/>
      <c r="D39" s="338"/>
      <c r="E39" s="339">
        <f>[1]基準ﾚｰﾄ!B6</f>
        <v>1500</v>
      </c>
      <c r="F39" s="340"/>
      <c r="G39" s="341"/>
      <c r="H39" s="342">
        <f>VLOOKUP(E37,[1]鋼材単価ﾏｽﾀ!$C:$V,16,FALSE)</f>
        <v>973</v>
      </c>
      <c r="I39" s="502">
        <f>H39*I37/H37</f>
        <v>9.7300000000000011E-2</v>
      </c>
      <c r="J39" s="345">
        <f>E39/J38</f>
        <v>1.5</v>
      </c>
      <c r="K39" s="345"/>
      <c r="L39" s="345"/>
      <c r="M39" s="345"/>
      <c r="N39" s="345"/>
      <c r="O39" s="347">
        <f>SUM(I39:N39)*O38</f>
        <v>7.9865000000000005E-2</v>
      </c>
      <c r="P39" s="348">
        <f>SUM(I39:O39)</f>
        <v>1.677165</v>
      </c>
      <c r="Q39" s="79">
        <v>4</v>
      </c>
      <c r="R39" s="81">
        <f>P39*Q39</f>
        <v>6.7086600000000001</v>
      </c>
      <c r="S39" s="503"/>
      <c r="T39" s="83"/>
    </row>
    <row r="40" spans="1:20" ht="15.9" customHeight="1" x14ac:dyDescent="0.2">
      <c r="A40" s="37" t="s">
        <v>21</v>
      </c>
      <c r="B40" s="600"/>
      <c r="C40" s="601">
        <v>210894</v>
      </c>
      <c r="D40" s="187"/>
      <c r="E40" s="188" t="s">
        <v>2</v>
      </c>
      <c r="F40" s="189"/>
      <c r="G40" s="190"/>
      <c r="H40" s="191" t="s">
        <v>22</v>
      </c>
      <c r="I40" s="191" t="s">
        <v>23</v>
      </c>
      <c r="J40" s="191" t="s">
        <v>24</v>
      </c>
      <c r="K40" s="192" t="s">
        <v>25</v>
      </c>
      <c r="L40" s="602"/>
      <c r="M40" s="602"/>
      <c r="N40" s="602"/>
      <c r="O40" s="193" t="s">
        <v>84</v>
      </c>
      <c r="P40" s="194"/>
      <c r="Q40" s="195"/>
      <c r="R40" s="196"/>
      <c r="S40" s="466"/>
      <c r="T40" s="467"/>
    </row>
    <row r="41" spans="1:20" ht="15.9" customHeight="1" x14ac:dyDescent="0.2">
      <c r="A41" s="53"/>
      <c r="B41" s="565"/>
      <c r="C41" s="566" t="s">
        <v>135</v>
      </c>
      <c r="D41" s="56"/>
      <c r="E41" s="57" t="s">
        <v>136</v>
      </c>
      <c r="F41" s="58"/>
      <c r="G41" s="59"/>
      <c r="H41" s="60" t="s">
        <v>137</v>
      </c>
      <c r="I41" s="61">
        <v>3.8300000000000001E-3</v>
      </c>
      <c r="J41" s="62"/>
      <c r="K41" s="567"/>
      <c r="L41" s="568"/>
      <c r="M41" s="401"/>
      <c r="N41" s="64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565"/>
      <c r="C42" s="71"/>
      <c r="D42" s="56"/>
      <c r="E42" s="72"/>
      <c r="F42" s="73"/>
      <c r="G42" s="74"/>
      <c r="H42" s="75"/>
      <c r="I42" s="76"/>
      <c r="J42" s="77"/>
      <c r="K42" s="78">
        <f>VLOOKUP(C40,[1]本社仕入れﾏｽﾀｰ!$A:$E,5,FALSE)</f>
        <v>5.23</v>
      </c>
      <c r="L42" s="78"/>
      <c r="M42" s="79"/>
      <c r="N42" s="78"/>
      <c r="O42" s="78">
        <f>SUM(K42:N42)*O41</f>
        <v>0.26150000000000001</v>
      </c>
      <c r="P42" s="80">
        <f>SUM(K42:O42)</f>
        <v>5.4915000000000003</v>
      </c>
      <c r="Q42" s="79">
        <v>2</v>
      </c>
      <c r="R42" s="81">
        <f>P42*Q42</f>
        <v>10.983000000000001</v>
      </c>
      <c r="S42" s="503"/>
      <c r="T42" s="83"/>
    </row>
    <row r="43" spans="1:20" ht="15.9" customHeight="1" x14ac:dyDescent="0.2">
      <c r="A43" s="53"/>
      <c r="B43" s="565"/>
      <c r="C43" s="384">
        <v>210731</v>
      </c>
      <c r="D43" s="56"/>
      <c r="E43" s="88" t="s">
        <v>2</v>
      </c>
      <c r="F43" s="89"/>
      <c r="G43" s="90"/>
      <c r="H43" s="91" t="s">
        <v>22</v>
      </c>
      <c r="I43" s="91" t="s">
        <v>23</v>
      </c>
      <c r="J43" s="91" t="s">
        <v>24</v>
      </c>
      <c r="K43" s="569" t="s">
        <v>25</v>
      </c>
      <c r="L43" s="569"/>
      <c r="M43" s="519"/>
      <c r="N43" s="519"/>
      <c r="O43" s="46" t="s">
        <v>138</v>
      </c>
      <c r="P43" s="47"/>
      <c r="Q43" s="519"/>
      <c r="R43" s="571"/>
      <c r="S43" s="520"/>
      <c r="T43" s="521"/>
    </row>
    <row r="44" spans="1:20" ht="15.9" customHeight="1" x14ac:dyDescent="0.2">
      <c r="A44" s="53"/>
      <c r="B44" s="565"/>
      <c r="C44" s="566" t="s">
        <v>159</v>
      </c>
      <c r="D44" s="56"/>
      <c r="E44" s="57" t="s">
        <v>160</v>
      </c>
      <c r="F44" s="58"/>
      <c r="G44" s="59"/>
      <c r="H44" s="60" t="s">
        <v>30</v>
      </c>
      <c r="I44" s="61">
        <v>5.8599999999999998E-3</v>
      </c>
      <c r="J44" s="60" t="s">
        <v>31</v>
      </c>
      <c r="K44" s="63">
        <f>VLOOKUP($C43,[1]中国仕入れﾏｽﾀｰ!$A:$G,6,FALSE)</f>
        <v>0.125</v>
      </c>
      <c r="L44" s="572"/>
      <c r="M44" s="68"/>
      <c r="N44" s="68"/>
      <c r="O44" s="64">
        <f>[1]基準ﾚｰﾄ!$E$6</f>
        <v>0.05</v>
      </c>
      <c r="P44" s="67"/>
      <c r="Q44" s="68"/>
      <c r="R44" s="69"/>
      <c r="S44" s="477"/>
      <c r="T44" s="478"/>
    </row>
    <row r="45" spans="1:20" ht="15.9" customHeight="1" x14ac:dyDescent="0.2">
      <c r="A45" s="53"/>
      <c r="B45" s="565"/>
      <c r="C45" s="71"/>
      <c r="D45" s="56"/>
      <c r="E45" s="72"/>
      <c r="F45" s="73"/>
      <c r="G45" s="74"/>
      <c r="H45" s="75"/>
      <c r="I45" s="76"/>
      <c r="J45" s="75"/>
      <c r="K45" s="78">
        <f>K44*[1]基準ﾚｰﾄ!E4</f>
        <v>2.75</v>
      </c>
      <c r="L45" s="573"/>
      <c r="M45" s="79"/>
      <c r="N45" s="79"/>
      <c r="O45" s="78">
        <f>SUM(K45:N45)*O44</f>
        <v>0.13750000000000001</v>
      </c>
      <c r="P45" s="80">
        <f>SUM(K45:O45)</f>
        <v>2.8875000000000002</v>
      </c>
      <c r="Q45" s="79">
        <v>1</v>
      </c>
      <c r="R45" s="81">
        <f>P45*Q45</f>
        <v>2.8875000000000002</v>
      </c>
      <c r="S45" s="503"/>
      <c r="T45" s="83"/>
    </row>
    <row r="46" spans="1:20" ht="15.9" customHeight="1" x14ac:dyDescent="0.2">
      <c r="A46" s="53"/>
      <c r="B46" s="565"/>
      <c r="C46" s="384">
        <v>210621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569"/>
      <c r="M46" s="46"/>
      <c r="N46" s="46"/>
      <c r="O46" s="46" t="s">
        <v>138</v>
      </c>
      <c r="P46" s="47"/>
      <c r="Q46" s="48"/>
      <c r="R46" s="49"/>
      <c r="S46" s="548"/>
      <c r="T46" s="549"/>
    </row>
    <row r="47" spans="1:20" ht="15.9" customHeight="1" x14ac:dyDescent="0.2">
      <c r="A47" s="53"/>
      <c r="B47" s="565"/>
      <c r="C47" s="566" t="s">
        <v>161</v>
      </c>
      <c r="D47" s="99"/>
      <c r="E47" s="100" t="s">
        <v>160</v>
      </c>
      <c r="F47" s="101"/>
      <c r="G47" s="102"/>
      <c r="H47" s="60" t="s">
        <v>30</v>
      </c>
      <c r="I47" s="225">
        <v>1.33E-3</v>
      </c>
      <c r="J47" s="60" t="s">
        <v>31</v>
      </c>
      <c r="K47" s="603">
        <f>VLOOKUP($C46,[1]中国仕入れﾏｽﾀｰ!$A:$G,6,FALSE)</f>
        <v>0.02</v>
      </c>
      <c r="L47" s="572"/>
      <c r="M47" s="65"/>
      <c r="N47" s="65"/>
      <c r="O47" s="64">
        <f>[1]基準ﾚｰﾄ!$E$6</f>
        <v>0.05</v>
      </c>
      <c r="P47" s="67"/>
      <c r="Q47" s="68"/>
      <c r="R47" s="69"/>
      <c r="S47" s="546"/>
      <c r="T47" s="240"/>
    </row>
    <row r="48" spans="1:20" ht="15.9" customHeight="1" x14ac:dyDescent="0.2">
      <c r="A48" s="53"/>
      <c r="B48" s="565"/>
      <c r="C48" s="71"/>
      <c r="D48" s="231"/>
      <c r="E48" s="72"/>
      <c r="F48" s="73"/>
      <c r="G48" s="74"/>
      <c r="H48" s="75"/>
      <c r="I48" s="233"/>
      <c r="J48" s="75"/>
      <c r="K48" s="577">
        <f>K47*[1]基準ﾚｰﾄ!E4</f>
        <v>0.44</v>
      </c>
      <c r="L48" s="573"/>
      <c r="M48" s="79"/>
      <c r="N48" s="79"/>
      <c r="O48" s="78">
        <f>SUM(K48:N48)*O47</f>
        <v>2.2000000000000002E-2</v>
      </c>
      <c r="P48" s="80">
        <f>SUM(K48:O48)</f>
        <v>0.46200000000000002</v>
      </c>
      <c r="Q48" s="79">
        <v>1</v>
      </c>
      <c r="R48" s="81">
        <f>P48*Q48</f>
        <v>0.46200000000000002</v>
      </c>
      <c r="S48" s="503"/>
      <c r="T48" s="83"/>
    </row>
    <row r="49" spans="1:20" ht="15.9" customHeight="1" x14ac:dyDescent="0.2">
      <c r="A49" s="53"/>
      <c r="B49" s="565"/>
      <c r="C49" s="86">
        <v>137041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46"/>
      <c r="M49" s="46"/>
      <c r="N49" s="46"/>
      <c r="O49" s="46" t="s">
        <v>84</v>
      </c>
      <c r="P49" s="47"/>
      <c r="Q49" s="48"/>
      <c r="R49" s="49"/>
      <c r="S49" s="520"/>
      <c r="T49" s="521"/>
    </row>
    <row r="50" spans="1:20" ht="15.9" customHeight="1" x14ac:dyDescent="0.2">
      <c r="A50" s="53"/>
      <c r="B50" s="565"/>
      <c r="C50" s="566" t="s">
        <v>170</v>
      </c>
      <c r="D50" s="99"/>
      <c r="E50" s="100" t="s">
        <v>36</v>
      </c>
      <c r="F50" s="101"/>
      <c r="G50" s="102"/>
      <c r="H50" s="60" t="s">
        <v>30</v>
      </c>
      <c r="I50" s="580">
        <v>2.8800000000000002E-3</v>
      </c>
      <c r="J50" s="60" t="s">
        <v>31</v>
      </c>
      <c r="K50" s="603">
        <f>VLOOKUP($C49,[1]中国仕入れﾏｽﾀｰ!$A:$G,6,FALSE)</f>
        <v>8.5000000000000006E-2</v>
      </c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565"/>
      <c r="C51" s="71"/>
      <c r="D51" s="231"/>
      <c r="E51" s="72"/>
      <c r="F51" s="73"/>
      <c r="G51" s="74"/>
      <c r="H51" s="75"/>
      <c r="I51" s="663"/>
      <c r="J51" s="75"/>
      <c r="K51" s="78">
        <f>K50*[1]基準ﾚｰﾄ!$E$4</f>
        <v>1.87</v>
      </c>
      <c r="L51" s="236"/>
      <c r="M51" s="79"/>
      <c r="N51" s="79"/>
      <c r="O51" s="78">
        <f>SUM(K51:N51)*O50</f>
        <v>9.3500000000000014E-2</v>
      </c>
      <c r="P51" s="80">
        <f>SUM(K51:O51)</f>
        <v>1.9635</v>
      </c>
      <c r="Q51" s="79">
        <v>2</v>
      </c>
      <c r="R51" s="239">
        <f>P51*Q51</f>
        <v>3.927</v>
      </c>
      <c r="S51" s="503"/>
      <c r="T51" s="240"/>
    </row>
    <row r="52" spans="1:20" ht="15.9" customHeight="1" x14ac:dyDescent="0.2">
      <c r="A52" s="578"/>
      <c r="B52" s="565"/>
      <c r="C52" s="384">
        <v>136103</v>
      </c>
      <c r="D52" s="87"/>
      <c r="E52" s="574" t="s">
        <v>2</v>
      </c>
      <c r="F52" s="575"/>
      <c r="G52" s="576"/>
      <c r="H52" s="44" t="s">
        <v>22</v>
      </c>
      <c r="I52" s="44" t="s">
        <v>23</v>
      </c>
      <c r="J52" s="44" t="s">
        <v>24</v>
      </c>
      <c r="K52" s="45" t="s">
        <v>25</v>
      </c>
      <c r="L52" s="46"/>
      <c r="M52" s="46"/>
      <c r="N52" s="46"/>
      <c r="O52" s="46"/>
      <c r="P52" s="47"/>
      <c r="Q52" s="48"/>
      <c r="R52" s="49"/>
      <c r="S52" s="520"/>
      <c r="T52" s="521"/>
    </row>
    <row r="53" spans="1:20" ht="15.9" customHeight="1" x14ac:dyDescent="0.2">
      <c r="A53" s="578"/>
      <c r="B53" s="565"/>
      <c r="C53" s="566" t="s">
        <v>162</v>
      </c>
      <c r="D53" s="99"/>
      <c r="E53" s="100"/>
      <c r="F53" s="101"/>
      <c r="G53" s="102"/>
      <c r="H53" s="60"/>
      <c r="I53" s="580"/>
      <c r="J53" s="60"/>
      <c r="K53" s="103">
        <f>VLOOKUP($C52,[1]ﾍﾞﾄﾅﾑ仕入れﾏｽﾀｰ!A:D,3,FALSE)</f>
        <v>10170</v>
      </c>
      <c r="L53" s="65"/>
      <c r="M53" s="65"/>
      <c r="N53" s="65"/>
      <c r="O53" s="64"/>
      <c r="P53" s="67"/>
      <c r="Q53" s="68"/>
      <c r="R53" s="69"/>
      <c r="S53" s="477"/>
      <c r="T53" s="478"/>
    </row>
    <row r="54" spans="1:20" ht="15.9" customHeight="1" thickBot="1" x14ac:dyDescent="0.25">
      <c r="A54" s="581"/>
      <c r="B54" s="582"/>
      <c r="C54" s="109"/>
      <c r="D54" s="110"/>
      <c r="E54" s="111"/>
      <c r="F54" s="112"/>
      <c r="G54" s="113"/>
      <c r="H54" s="114"/>
      <c r="I54" s="583"/>
      <c r="J54" s="114"/>
      <c r="K54" s="115">
        <f>K53*[1]基準ﾚｰﾄ!E5</f>
        <v>63.5625</v>
      </c>
      <c r="L54" s="584"/>
      <c r="M54" s="206"/>
      <c r="N54" s="206"/>
      <c r="O54" s="205"/>
      <c r="P54" s="119">
        <f>SUM(K54:O54)</f>
        <v>63.5625</v>
      </c>
      <c r="Q54" s="585">
        <f>1/50</f>
        <v>0.02</v>
      </c>
      <c r="R54" s="207">
        <f>P54*Q54</f>
        <v>1.27125</v>
      </c>
      <c r="S54" s="586"/>
      <c r="T54" s="123"/>
    </row>
    <row r="55" spans="1:20" s="127" customFormat="1" ht="16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4"/>
      <c r="P55" s="125" t="s">
        <v>46</v>
      </c>
      <c r="Q55" s="125"/>
      <c r="R55" s="125">
        <f>SUM(R4:R54)</f>
        <v>160.8870666614078</v>
      </c>
      <c r="T55" s="52"/>
    </row>
    <row r="56" spans="1:20" s="127" customFormat="1" ht="13.8" thickBo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4"/>
      <c r="P56" s="128"/>
      <c r="Q56" s="128"/>
      <c r="R56" s="128"/>
      <c r="T56" s="52"/>
    </row>
    <row r="57" spans="1:20" s="127" customFormat="1" ht="15.9" customHeight="1" x14ac:dyDescent="0.15">
      <c r="A57" s="131" t="s">
        <v>163</v>
      </c>
      <c r="B57" s="132" t="s">
        <v>47</v>
      </c>
      <c r="C57" s="133"/>
      <c r="D57" s="134"/>
      <c r="E57" s="135" t="s">
        <v>48</v>
      </c>
      <c r="F57" s="136"/>
      <c r="G57" s="136"/>
      <c r="H57" s="137" t="s">
        <v>49</v>
      </c>
      <c r="I57" s="138" t="s">
        <v>146</v>
      </c>
      <c r="J57" s="137" t="s">
        <v>147</v>
      </c>
      <c r="K57" s="138" t="s">
        <v>171</v>
      </c>
      <c r="L57" s="138" t="s">
        <v>172</v>
      </c>
      <c r="M57" s="138" t="s">
        <v>148</v>
      </c>
      <c r="N57" s="137"/>
      <c r="O57" s="138"/>
      <c r="P57" s="141" t="s">
        <v>164</v>
      </c>
      <c r="Q57" s="142"/>
      <c r="R57" s="143"/>
      <c r="S57" s="144"/>
      <c r="T57" s="145"/>
    </row>
    <row r="58" spans="1:20" s="127" customFormat="1" ht="15.9" customHeight="1" x14ac:dyDescent="0.15">
      <c r="A58" s="146"/>
      <c r="B58" s="147" t="s">
        <v>54</v>
      </c>
      <c r="C58" s="148"/>
      <c r="D58" s="149"/>
      <c r="E58" s="150"/>
      <c r="F58" s="151"/>
      <c r="G58" s="151"/>
      <c r="H58" s="153">
        <v>810</v>
      </c>
      <c r="I58" s="152">
        <v>70</v>
      </c>
      <c r="J58" s="153">
        <v>425</v>
      </c>
      <c r="K58" s="152">
        <v>250</v>
      </c>
      <c r="L58" s="152">
        <v>500</v>
      </c>
      <c r="M58" s="152">
        <v>215</v>
      </c>
      <c r="N58" s="155"/>
      <c r="O58" s="155"/>
      <c r="P58" s="156"/>
      <c r="Q58" s="157"/>
      <c r="R58" s="158"/>
      <c r="S58" s="159"/>
      <c r="T58" s="160"/>
    </row>
    <row r="59" spans="1:20" s="127" customFormat="1" ht="15.9" customHeight="1" thickBot="1" x14ac:dyDescent="0.2">
      <c r="A59" s="161"/>
      <c r="B59" s="162">
        <f>[1]基準ﾚｰﾄ!$B$13</f>
        <v>1500</v>
      </c>
      <c r="C59" s="163"/>
      <c r="D59" s="164"/>
      <c r="E59" s="165"/>
      <c r="F59" s="166"/>
      <c r="G59" s="166"/>
      <c r="H59" s="167">
        <f>$B$59/H58</f>
        <v>1.8518518518518519</v>
      </c>
      <c r="I59" s="167">
        <f t="shared" ref="I59:M59" si="0">$B$59/I58</f>
        <v>21.428571428571427</v>
      </c>
      <c r="J59" s="167">
        <f t="shared" si="0"/>
        <v>3.5294117647058822</v>
      </c>
      <c r="K59" s="167">
        <f t="shared" si="0"/>
        <v>6</v>
      </c>
      <c r="L59" s="167">
        <f t="shared" si="0"/>
        <v>3</v>
      </c>
      <c r="M59" s="167">
        <f t="shared" si="0"/>
        <v>6.9767441860465116</v>
      </c>
      <c r="N59" s="169"/>
      <c r="O59" s="169"/>
      <c r="P59" s="170">
        <f>SUM(H59:O59)</f>
        <v>42.786579231175672</v>
      </c>
      <c r="Q59" s="171">
        <v>1</v>
      </c>
      <c r="R59" s="172">
        <f>P59*Q59</f>
        <v>42.786579231175672</v>
      </c>
      <c r="S59" s="173"/>
      <c r="T59" s="174"/>
    </row>
    <row r="60" spans="1:20" s="127" customFormat="1" ht="16.5" customHeight="1" x14ac:dyDescent="0.2">
      <c r="A60" s="52"/>
      <c r="B60" s="175"/>
      <c r="C60" s="175"/>
      <c r="D60" s="13"/>
      <c r="E60" s="13"/>
      <c r="F60" s="13"/>
      <c r="G60" s="13"/>
      <c r="H60" s="176"/>
      <c r="I60" s="176"/>
      <c r="J60" s="176"/>
      <c r="K60" s="13"/>
      <c r="L60" s="13"/>
      <c r="M60" s="13"/>
      <c r="N60" s="13"/>
      <c r="O60" s="13"/>
      <c r="P60" s="125" t="s">
        <v>55</v>
      </c>
      <c r="Q60" s="125"/>
      <c r="R60" s="125">
        <f>R59</f>
        <v>42.786579231175672</v>
      </c>
      <c r="T60" s="52"/>
    </row>
    <row r="61" spans="1:20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  <c r="T61" s="52"/>
    </row>
    <row r="62" spans="1:20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20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  <c r="T63" s="127">
        <v>193.40609005769375</v>
      </c>
    </row>
    <row r="64" spans="1:20" s="127" customFormat="1" ht="21.6" thickBo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77" t="e">
        <f t="shared" ref="L64:Q64" ca="1" si="1">RIGHT(CELL("filename",J64),LEN(CELL("filename",J64))-FIND("]", CELL("filename",J64)))</f>
        <v>#VALUE!</v>
      </c>
      <c r="M64" s="177" t="e">
        <f t="shared" ca="1" si="1"/>
        <v>#VALUE!</v>
      </c>
      <c r="N64" s="177" t="e">
        <f t="shared" ca="1" si="1"/>
        <v>#VALUE!</v>
      </c>
      <c r="O64" s="177" t="e">
        <f t="shared" ca="1" si="1"/>
        <v>#VALUE!</v>
      </c>
      <c r="P64" s="177" t="e">
        <f t="shared" ca="1" si="1"/>
        <v>#VALUE!</v>
      </c>
      <c r="Q64" s="177" t="e">
        <f t="shared" ca="1" si="1"/>
        <v>#VALUE!</v>
      </c>
      <c r="R64" s="178">
        <f>R55+R59</f>
        <v>203.67364589258347</v>
      </c>
      <c r="S64" s="178"/>
    </row>
    <row r="65" spans="1:19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19" s="127" customFormat="1" ht="21.75" customHeight="1" thickBot="1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79">
        <f>R64*2</f>
        <v>407.34729178516693</v>
      </c>
      <c r="S66" s="179"/>
    </row>
    <row r="67" spans="1:19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19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19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9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9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9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9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9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9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9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9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9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9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9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20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20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20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20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20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20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  <row r="101" spans="20:20" x14ac:dyDescent="0.2">
      <c r="T101" s="127"/>
    </row>
    <row r="102" spans="20:20" x14ac:dyDescent="0.2">
      <c r="T102" s="127"/>
    </row>
    <row r="103" spans="20:20" x14ac:dyDescent="0.2">
      <c r="T103" s="127"/>
    </row>
  </sheetData>
  <mergeCells count="103">
    <mergeCell ref="L64:Q64"/>
    <mergeCell ref="R64:S64"/>
    <mergeCell ref="R66:S66"/>
    <mergeCell ref="J53:J54"/>
    <mergeCell ref="A57:A59"/>
    <mergeCell ref="B57:C57"/>
    <mergeCell ref="D57:D59"/>
    <mergeCell ref="E57:G57"/>
    <mergeCell ref="B58:C58"/>
    <mergeCell ref="E58:G59"/>
    <mergeCell ref="B59:C59"/>
    <mergeCell ref="D52:D54"/>
    <mergeCell ref="E52:G52"/>
    <mergeCell ref="C53:C54"/>
    <mergeCell ref="E53:G54"/>
    <mergeCell ref="H53:H54"/>
    <mergeCell ref="I53:I54"/>
    <mergeCell ref="I47:I48"/>
    <mergeCell ref="J47:J48"/>
    <mergeCell ref="D49:D51"/>
    <mergeCell ref="E49:G49"/>
    <mergeCell ref="C50:C51"/>
    <mergeCell ref="E50:G51"/>
    <mergeCell ref="H50:H51"/>
    <mergeCell ref="I50:I51"/>
    <mergeCell ref="J50:J51"/>
    <mergeCell ref="C44:C45"/>
    <mergeCell ref="E44:G45"/>
    <mergeCell ref="H44:H45"/>
    <mergeCell ref="I44:I45"/>
    <mergeCell ref="J44:J45"/>
    <mergeCell ref="D46:D48"/>
    <mergeCell ref="E46:G46"/>
    <mergeCell ref="C47:C48"/>
    <mergeCell ref="E47:G48"/>
    <mergeCell ref="H47:H48"/>
    <mergeCell ref="E41:G42"/>
    <mergeCell ref="H41:H42"/>
    <mergeCell ref="I41:I42"/>
    <mergeCell ref="J41:J42"/>
    <mergeCell ref="D43:D45"/>
    <mergeCell ref="E43:G43"/>
    <mergeCell ref="B37:B39"/>
    <mergeCell ref="D37:D39"/>
    <mergeCell ref="E37:G37"/>
    <mergeCell ref="C38:C39"/>
    <mergeCell ref="E39:G39"/>
    <mergeCell ref="A40:A54"/>
    <mergeCell ref="B40:B54"/>
    <mergeCell ref="D40:D42"/>
    <mergeCell ref="E40:G40"/>
    <mergeCell ref="C41:C42"/>
    <mergeCell ref="D31:D33"/>
    <mergeCell ref="E31:G31"/>
    <mergeCell ref="E32:G33"/>
    <mergeCell ref="D34:D36"/>
    <mergeCell ref="E34:G34"/>
    <mergeCell ref="E35:G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9"/>
    <mergeCell ref="B4:B27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62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DB98-E2FB-4045-9E87-EC0256CFF308}">
  <sheetPr codeName="Sheet100">
    <tabColor rgb="FFFFFF00"/>
    <pageSetUpPr fitToPage="1"/>
  </sheetPr>
  <dimension ref="A1:T96"/>
  <sheetViews>
    <sheetView topLeftCell="A31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7" style="13" customWidth="1"/>
    <col min="4" max="4" width="9.8984375" style="13" customWidth="1"/>
    <col min="5" max="7" width="6" style="13" customWidth="1"/>
    <col min="8" max="8" width="9" style="13" customWidth="1"/>
    <col min="9" max="10" width="9.59765625" style="13" customWidth="1"/>
    <col min="11" max="11" width="11.69921875" style="13" bestFit="1" customWidth="1"/>
    <col min="12" max="12" width="9" style="13" customWidth="1"/>
    <col min="13" max="14" width="9.59765625" style="13" customWidth="1"/>
    <col min="15" max="15" width="9" style="13" customWidth="1"/>
    <col min="16" max="16" width="9" style="128" customWidth="1"/>
    <col min="17" max="17" width="4.796875" style="128" bestFit="1" customWidth="1"/>
    <col min="18" max="18" width="12.69921875" style="128" bestFit="1" customWidth="1"/>
    <col min="19" max="19" width="16.796875" style="127" bestFit="1" customWidth="1"/>
    <col min="20" max="20" width="6.2968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458" t="s">
        <v>113</v>
      </c>
      <c r="C4" s="459">
        <v>210688</v>
      </c>
      <c r="D4" s="460"/>
      <c r="E4" s="461" t="s">
        <v>150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84</v>
      </c>
      <c r="P4" s="194"/>
      <c r="Q4" s="195"/>
      <c r="R4" s="465"/>
      <c r="S4" s="466" t="s">
        <v>173</v>
      </c>
      <c r="T4" s="467"/>
    </row>
    <row r="5" spans="1:20" ht="15.9" customHeight="1" x14ac:dyDescent="0.2">
      <c r="A5" s="468"/>
      <c r="B5" s="469"/>
      <c r="C5" s="555" t="s">
        <v>151</v>
      </c>
      <c r="D5" s="471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664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469"/>
      <c r="C6" s="558"/>
      <c r="D6" s="479"/>
      <c r="E6" s="665">
        <f>[1]基準ﾚｰﾄ!$B$4</f>
        <v>4000</v>
      </c>
      <c r="F6" s="666"/>
      <c r="G6" s="666"/>
      <c r="H6" s="667">
        <f>VLOOKUP(E4,[1]鋼材単価ﾏｽﾀ!$C:$V,16,FALSE)</f>
        <v>131</v>
      </c>
      <c r="I6" s="483">
        <f>H6*I5/H4</f>
        <v>37.329104999999998</v>
      </c>
      <c r="J6" s="484">
        <f>E6/(J5*H4)</f>
        <v>4</v>
      </c>
      <c r="K6" s="411"/>
      <c r="L6" s="411"/>
      <c r="M6" s="484"/>
      <c r="N6" s="484">
        <f>I4*N5</f>
        <v>8.0511999999999997</v>
      </c>
      <c r="O6" s="410">
        <f>SUM(I6:N6)*O5</f>
        <v>2.46901525</v>
      </c>
      <c r="P6" s="415">
        <f>SUM(I6:O6)</f>
        <v>51.849320249999998</v>
      </c>
      <c r="Q6" s="485">
        <v>1</v>
      </c>
      <c r="R6" s="486">
        <f>P6*Q6</f>
        <v>51.849320249999998</v>
      </c>
      <c r="S6" s="487"/>
      <c r="T6" s="488"/>
    </row>
    <row r="7" spans="1:20" ht="15.9" customHeight="1" thickTop="1" x14ac:dyDescent="0.2">
      <c r="A7" s="468"/>
      <c r="B7" s="469"/>
      <c r="C7" s="543">
        <v>203007</v>
      </c>
      <c r="D7" s="490"/>
      <c r="E7" s="605" t="s">
        <v>118</v>
      </c>
      <c r="F7" s="606"/>
      <c r="G7" s="606"/>
      <c r="H7" s="46">
        <v>2</v>
      </c>
      <c r="I7" s="493">
        <v>6.3060000000000005E-2</v>
      </c>
      <c r="J7" s="494" t="s">
        <v>115</v>
      </c>
      <c r="K7" s="494"/>
      <c r="L7" s="46"/>
      <c r="M7" s="46"/>
      <c r="N7" s="46"/>
      <c r="O7" s="46" t="s">
        <v>84</v>
      </c>
      <c r="P7" s="47"/>
      <c r="Q7" s="48"/>
      <c r="R7" s="495"/>
      <c r="S7" s="477" t="s">
        <v>174</v>
      </c>
      <c r="T7" s="478"/>
    </row>
    <row r="8" spans="1:20" ht="15.9" customHeight="1" x14ac:dyDescent="0.2">
      <c r="A8" s="468"/>
      <c r="B8" s="469"/>
      <c r="C8" s="470" t="s">
        <v>175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469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34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469"/>
      <c r="C10" s="270" t="s">
        <v>120</v>
      </c>
      <c r="D10" s="149"/>
      <c r="E10" s="366" t="s">
        <v>48</v>
      </c>
      <c r="F10" s="367"/>
      <c r="G10" s="367"/>
      <c r="H10" s="504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469"/>
      <c r="C11" s="270" t="s">
        <v>122</v>
      </c>
      <c r="D11" s="149"/>
      <c r="E11" s="507">
        <v>6.4000000000000001E-2</v>
      </c>
      <c r="F11" s="508"/>
      <c r="G11" s="508"/>
      <c r="H11" s="50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469"/>
      <c r="C12" s="511">
        <v>8800</v>
      </c>
      <c r="D12" s="149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381">
        <f>P12*Q12</f>
        <v>3.5200000000000005</v>
      </c>
      <c r="S12" s="382"/>
      <c r="T12" s="515"/>
    </row>
    <row r="13" spans="1:20" ht="15.9" customHeight="1" x14ac:dyDescent="0.2">
      <c r="A13" s="468"/>
      <c r="B13" s="469"/>
      <c r="C13" s="516">
        <v>203006</v>
      </c>
      <c r="D13" s="471"/>
      <c r="E13" s="312" t="s">
        <v>118</v>
      </c>
      <c r="F13" s="313"/>
      <c r="G13" s="313"/>
      <c r="H13" s="314">
        <v>2</v>
      </c>
      <c r="I13" s="315">
        <v>6.4089999999999994E-2</v>
      </c>
      <c r="J13" s="517" t="s">
        <v>115</v>
      </c>
      <c r="K13" s="517"/>
      <c r="L13" s="314"/>
      <c r="M13" s="314"/>
      <c r="N13" s="46"/>
      <c r="O13" s="314" t="s">
        <v>84</v>
      </c>
      <c r="P13" s="518"/>
      <c r="Q13" s="519"/>
      <c r="R13" s="320"/>
      <c r="S13" s="520" t="s">
        <v>174</v>
      </c>
      <c r="T13" s="521"/>
    </row>
    <row r="14" spans="1:20" ht="15.9" customHeight="1" x14ac:dyDescent="0.2">
      <c r="A14" s="468"/>
      <c r="B14" s="469"/>
      <c r="C14" s="470" t="s">
        <v>176</v>
      </c>
      <c r="D14" s="471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469"/>
      <c r="C15" s="498"/>
      <c r="D15" s="471"/>
      <c r="E15" s="499">
        <f>[1]基準ﾚｰﾄ!$B$4</f>
        <v>4000</v>
      </c>
      <c r="F15" s="500"/>
      <c r="G15" s="500"/>
      <c r="H15" s="342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34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469"/>
      <c r="C16" s="270" t="s">
        <v>120</v>
      </c>
      <c r="D16" s="149"/>
      <c r="E16" s="366" t="s">
        <v>48</v>
      </c>
      <c r="F16" s="367"/>
      <c r="G16" s="367"/>
      <c r="H16" s="504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469"/>
      <c r="C17" s="270" t="s">
        <v>122</v>
      </c>
      <c r="D17" s="149"/>
      <c r="E17" s="507">
        <v>6.5000000000000002E-2</v>
      </c>
      <c r="F17" s="508"/>
      <c r="G17" s="508"/>
      <c r="H17" s="509">
        <f>C18*E17</f>
        <v>572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469"/>
      <c r="C18" s="522">
        <v>8800</v>
      </c>
      <c r="D18" s="149"/>
      <c r="E18" s="512"/>
      <c r="F18" s="513"/>
      <c r="G18" s="513"/>
      <c r="H18" s="514">
        <f>H17*[1]基準ﾚｰﾄ!$E$5</f>
        <v>3.5750000000000002</v>
      </c>
      <c r="I18" s="514"/>
      <c r="J18" s="514"/>
      <c r="K18" s="376"/>
      <c r="L18" s="377"/>
      <c r="M18" s="378"/>
      <c r="N18" s="379"/>
      <c r="O18" s="379"/>
      <c r="P18" s="376">
        <f>SUM(H18:O18)</f>
        <v>3.5750000000000002</v>
      </c>
      <c r="Q18" s="380">
        <v>1</v>
      </c>
      <c r="R18" s="381">
        <f>P18*Q18</f>
        <v>3.5750000000000002</v>
      </c>
      <c r="S18" s="382"/>
      <c r="T18" s="515"/>
    </row>
    <row r="19" spans="1:20" s="127" customFormat="1" ht="15.9" customHeight="1" x14ac:dyDescent="0.15">
      <c r="A19" s="468"/>
      <c r="B19" s="469"/>
      <c r="C19" s="523" t="s">
        <v>124</v>
      </c>
      <c r="D19" s="359"/>
      <c r="E19" s="421" t="s">
        <v>48</v>
      </c>
      <c r="F19" s="422"/>
      <c r="G19" s="422"/>
      <c r="H19" s="423" t="s">
        <v>177</v>
      </c>
      <c r="I19" s="423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524"/>
      <c r="T19" s="525"/>
    </row>
    <row r="20" spans="1:20" s="127" customFormat="1" ht="15.9" customHeight="1" x14ac:dyDescent="0.15">
      <c r="A20" s="468"/>
      <c r="B20" s="469"/>
      <c r="C20" s="523" t="s">
        <v>127</v>
      </c>
      <c r="D20" s="149"/>
      <c r="E20" s="526"/>
      <c r="F20" s="527"/>
      <c r="G20" s="527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210684</v>
      </c>
      <c r="T20" s="529"/>
    </row>
    <row r="21" spans="1:20" s="127" customFormat="1" ht="15.9" customHeight="1" thickBot="1" x14ac:dyDescent="0.2">
      <c r="A21" s="468"/>
      <c r="B21" s="469"/>
      <c r="C21" s="530">
        <f>[1]基準ﾚｰﾄ!$B$13</f>
        <v>1500</v>
      </c>
      <c r="D21" s="531"/>
      <c r="E21" s="532"/>
      <c r="F21" s="533"/>
      <c r="G21" s="533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178</v>
      </c>
      <c r="T21" s="542">
        <f>SUM(R7:R21)</f>
        <v>43.128887360000007</v>
      </c>
    </row>
    <row r="22" spans="1:20" ht="15.9" customHeight="1" thickTop="1" x14ac:dyDescent="0.2">
      <c r="A22" s="468"/>
      <c r="B22" s="469"/>
      <c r="C22" s="543">
        <v>210633</v>
      </c>
      <c r="D22" s="544"/>
      <c r="E22" s="491" t="s">
        <v>81</v>
      </c>
      <c r="F22" s="492"/>
      <c r="G22" s="492"/>
      <c r="H22" s="46">
        <v>1</v>
      </c>
      <c r="I22" s="493">
        <v>1.2999999999999999E-2</v>
      </c>
      <c r="J22" s="494" t="s">
        <v>115</v>
      </c>
      <c r="K22" s="46"/>
      <c r="L22" s="46"/>
      <c r="M22" s="46"/>
      <c r="N22" s="46" t="s">
        <v>116</v>
      </c>
      <c r="O22" s="46" t="s">
        <v>84</v>
      </c>
      <c r="P22" s="318"/>
      <c r="Q22" s="545"/>
      <c r="R22" s="495"/>
      <c r="S22" s="546" t="s">
        <v>179</v>
      </c>
      <c r="T22" s="240"/>
    </row>
    <row r="23" spans="1:20" ht="15.9" customHeight="1" x14ac:dyDescent="0.2">
      <c r="A23" s="468"/>
      <c r="B23" s="469"/>
      <c r="C23" s="470" t="s">
        <v>180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664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469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469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84</v>
      </c>
      <c r="P25" s="547"/>
      <c r="Q25" s="319"/>
      <c r="R25" s="320"/>
      <c r="S25" s="548" t="s">
        <v>179</v>
      </c>
      <c r="T25" s="549"/>
    </row>
    <row r="26" spans="1:20" ht="15.9" customHeight="1" x14ac:dyDescent="0.2">
      <c r="A26" s="468"/>
      <c r="B26" s="469"/>
      <c r="C26" s="470" t="s">
        <v>130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664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x14ac:dyDescent="0.2">
      <c r="A27" s="468"/>
      <c r="B27" s="469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502">
        <f>H27*I26/H25</f>
        <v>2.8134399999999999</v>
      </c>
      <c r="J27" s="236">
        <f>E27/(J26*H25)</f>
        <v>2</v>
      </c>
      <c r="K27" s="236"/>
      <c r="L27" s="236"/>
      <c r="M27" s="236"/>
      <c r="N27" s="346">
        <f>N26*I25</f>
        <v>1.1478999999999999</v>
      </c>
      <c r="O27" s="347">
        <f>SUM(I27:N27)*O26</f>
        <v>0.29806700000000003</v>
      </c>
      <c r="P27" s="348">
        <f>SUM(I27:O27)</f>
        <v>6.2594069999999995</v>
      </c>
      <c r="Q27" s="349">
        <v>1</v>
      </c>
      <c r="R27" s="239">
        <f>P27*Q27</f>
        <v>6.2594069999999995</v>
      </c>
      <c r="S27" s="503"/>
      <c r="T27" s="83"/>
    </row>
    <row r="28" spans="1:20" ht="15.9" customHeight="1" x14ac:dyDescent="0.2">
      <c r="A28" s="468"/>
      <c r="B28" s="596" t="s">
        <v>131</v>
      </c>
      <c r="C28" s="543">
        <v>210615</v>
      </c>
      <c r="D28" s="323"/>
      <c r="E28" s="551" t="s">
        <v>132</v>
      </c>
      <c r="F28" s="552"/>
      <c r="G28" s="553"/>
      <c r="H28" s="597">
        <v>1</v>
      </c>
      <c r="I28" s="493">
        <v>1E-4</v>
      </c>
      <c r="J28" s="494" t="s">
        <v>133</v>
      </c>
      <c r="K28" s="46"/>
      <c r="L28" s="46"/>
      <c r="M28" s="46"/>
      <c r="N28" s="46"/>
      <c r="O28" s="46" t="s">
        <v>84</v>
      </c>
      <c r="P28" s="47"/>
      <c r="Q28" s="48"/>
      <c r="R28" s="49"/>
      <c r="S28" s="520" t="s">
        <v>181</v>
      </c>
      <c r="T28" s="521"/>
    </row>
    <row r="29" spans="1:20" ht="15.9" customHeight="1" x14ac:dyDescent="0.2">
      <c r="A29" s="468"/>
      <c r="B29" s="469"/>
      <c r="C29" s="555" t="s">
        <v>134</v>
      </c>
      <c r="D29" s="323"/>
      <c r="E29" s="472"/>
      <c r="F29" s="65"/>
      <c r="G29" s="65"/>
      <c r="H29" s="65"/>
      <c r="I29" s="556"/>
      <c r="J29" s="390">
        <v>1000</v>
      </c>
      <c r="K29" s="473"/>
      <c r="L29" s="65"/>
      <c r="M29" s="65"/>
      <c r="N29" s="401"/>
      <c r="O29" s="66">
        <f>[1]基準ﾚｰﾄ!$E$6</f>
        <v>0.05</v>
      </c>
      <c r="P29" s="67"/>
      <c r="Q29" s="68"/>
      <c r="R29" s="69"/>
      <c r="S29" s="477"/>
      <c r="T29" s="478"/>
    </row>
    <row r="30" spans="1:20" ht="15.9" customHeight="1" thickBot="1" x14ac:dyDescent="0.25">
      <c r="A30" s="557"/>
      <c r="B30" s="668"/>
      <c r="C30" s="558"/>
      <c r="D30" s="403"/>
      <c r="E30" s="559">
        <f>[1]基準ﾚｰﾄ!B6</f>
        <v>1500</v>
      </c>
      <c r="F30" s="560"/>
      <c r="G30" s="561"/>
      <c r="H30" s="482">
        <f>VLOOKUP(E28,[1]鋼材単価ﾏｽﾀ!$C:$V,16,FALSE)</f>
        <v>973</v>
      </c>
      <c r="I30" s="483">
        <f>H30*I28/H28</f>
        <v>9.7300000000000011E-2</v>
      </c>
      <c r="J30" s="411">
        <f>E30/J29</f>
        <v>1.5</v>
      </c>
      <c r="K30" s="411"/>
      <c r="L30" s="411"/>
      <c r="M30" s="411"/>
      <c r="N30" s="411"/>
      <c r="O30" s="410">
        <f>SUM(I30:N30)*O29</f>
        <v>7.9865000000000005E-2</v>
      </c>
      <c r="P30" s="415">
        <f>SUM(I30:O30)</f>
        <v>1.677165</v>
      </c>
      <c r="Q30" s="485">
        <v>4</v>
      </c>
      <c r="R30" s="417">
        <f>P30*Q30</f>
        <v>6.7086600000000001</v>
      </c>
      <c r="S30" s="487"/>
      <c r="T30" s="488"/>
    </row>
    <row r="31" spans="1:20" ht="15.9" customHeight="1" thickTop="1" x14ac:dyDescent="0.2">
      <c r="A31" s="53" t="s">
        <v>21</v>
      </c>
      <c r="B31" s="565"/>
      <c r="C31" s="39">
        <v>210894</v>
      </c>
      <c r="D31" s="40"/>
      <c r="E31" s="41" t="s">
        <v>2</v>
      </c>
      <c r="F31" s="42"/>
      <c r="G31" s="43"/>
      <c r="H31" s="44" t="s">
        <v>22</v>
      </c>
      <c r="I31" s="44" t="s">
        <v>23</v>
      </c>
      <c r="J31" s="44" t="s">
        <v>24</v>
      </c>
      <c r="K31" s="45" t="s">
        <v>25</v>
      </c>
      <c r="L31" s="564"/>
      <c r="M31" s="564"/>
      <c r="N31" s="564"/>
      <c r="O31" s="46" t="s">
        <v>84</v>
      </c>
      <c r="P31" s="47"/>
      <c r="Q31" s="48"/>
      <c r="R31" s="49"/>
      <c r="S31" s="477" t="s">
        <v>182</v>
      </c>
      <c r="T31" s="478"/>
    </row>
    <row r="32" spans="1:20" ht="15.9" customHeight="1" x14ac:dyDescent="0.2">
      <c r="A32" s="53"/>
      <c r="B32" s="565"/>
      <c r="C32" s="566" t="s">
        <v>135</v>
      </c>
      <c r="D32" s="56"/>
      <c r="E32" s="57" t="s">
        <v>136</v>
      </c>
      <c r="F32" s="58"/>
      <c r="G32" s="59"/>
      <c r="H32" s="60" t="s">
        <v>137</v>
      </c>
      <c r="I32" s="61">
        <v>3.8300000000000001E-3</v>
      </c>
      <c r="J32" s="62"/>
      <c r="K32" s="567"/>
      <c r="L32" s="568"/>
      <c r="M32" s="401"/>
      <c r="N32" s="64"/>
      <c r="O32" s="64">
        <f>[1]基準ﾚｰﾄ!$E$6</f>
        <v>0.05</v>
      </c>
      <c r="P32" s="67"/>
      <c r="Q32" s="68"/>
      <c r="R32" s="69"/>
      <c r="S32" s="477"/>
      <c r="T32" s="478"/>
    </row>
    <row r="33" spans="1:20" ht="15.9" customHeight="1" x14ac:dyDescent="0.2">
      <c r="A33" s="53"/>
      <c r="B33" s="565"/>
      <c r="C33" s="71"/>
      <c r="D33" s="56"/>
      <c r="E33" s="72"/>
      <c r="F33" s="73"/>
      <c r="G33" s="74"/>
      <c r="H33" s="75"/>
      <c r="I33" s="76"/>
      <c r="J33" s="77"/>
      <c r="K33" s="78">
        <f>VLOOKUP(C31,[1]本社仕入れﾏｽﾀｰ!$A:$E,5,FALSE)</f>
        <v>5.23</v>
      </c>
      <c r="L33" s="78"/>
      <c r="M33" s="79"/>
      <c r="N33" s="78"/>
      <c r="O33" s="78">
        <f>SUM(K33:N33)*O32</f>
        <v>0.26150000000000001</v>
      </c>
      <c r="P33" s="80">
        <f>SUM(K33:O33)</f>
        <v>5.4915000000000003</v>
      </c>
      <c r="Q33" s="79">
        <v>2</v>
      </c>
      <c r="R33" s="81">
        <f>P33*Q33</f>
        <v>10.983000000000001</v>
      </c>
      <c r="S33" s="503"/>
      <c r="T33" s="83"/>
    </row>
    <row r="34" spans="1:20" ht="15.9" customHeight="1" x14ac:dyDescent="0.2">
      <c r="A34" s="53"/>
      <c r="B34" s="565"/>
      <c r="C34" s="86">
        <v>210732</v>
      </c>
      <c r="D34" s="56"/>
      <c r="E34" s="88" t="s">
        <v>2</v>
      </c>
      <c r="F34" s="89"/>
      <c r="G34" s="90"/>
      <c r="H34" s="91" t="s">
        <v>22</v>
      </c>
      <c r="I34" s="91" t="s">
        <v>23</v>
      </c>
      <c r="J34" s="91" t="s">
        <v>24</v>
      </c>
      <c r="K34" s="569" t="s">
        <v>25</v>
      </c>
      <c r="L34" s="93"/>
      <c r="M34" s="519"/>
      <c r="N34" s="519"/>
      <c r="O34" s="314" t="s">
        <v>84</v>
      </c>
      <c r="P34" s="47"/>
      <c r="Q34" s="519"/>
      <c r="R34" s="571"/>
      <c r="S34" s="548" t="s">
        <v>183</v>
      </c>
      <c r="T34" s="521"/>
    </row>
    <row r="35" spans="1:20" ht="15.9" customHeight="1" x14ac:dyDescent="0.2">
      <c r="A35" s="53"/>
      <c r="B35" s="565"/>
      <c r="C35" s="566" t="s">
        <v>184</v>
      </c>
      <c r="D35" s="56"/>
      <c r="E35" s="57" t="s">
        <v>160</v>
      </c>
      <c r="F35" s="58"/>
      <c r="G35" s="59"/>
      <c r="H35" s="60" t="s">
        <v>30</v>
      </c>
      <c r="I35" s="61">
        <v>1.7299999999999999E-2</v>
      </c>
      <c r="J35" s="60" t="s">
        <v>31</v>
      </c>
      <c r="K35" s="63">
        <f>VLOOKUP($C34,[1]中国仕入れﾏｽﾀｰ!$A:$G,6,FALSE)</f>
        <v>1.1599999999999999</v>
      </c>
      <c r="L35" s="572"/>
      <c r="M35" s="68"/>
      <c r="N35" s="669"/>
      <c r="O35" s="229">
        <f>[1]基準ﾚｰﾄ!$E$6</f>
        <v>0.05</v>
      </c>
      <c r="P35" s="67"/>
      <c r="Q35" s="68"/>
      <c r="R35" s="69"/>
      <c r="S35" s="546"/>
      <c r="T35" s="478"/>
    </row>
    <row r="36" spans="1:20" ht="15.9" customHeight="1" x14ac:dyDescent="0.2">
      <c r="A36" s="53"/>
      <c r="B36" s="565"/>
      <c r="C36" s="71"/>
      <c r="D36" s="56"/>
      <c r="E36" s="72"/>
      <c r="F36" s="73"/>
      <c r="G36" s="74"/>
      <c r="H36" s="75"/>
      <c r="I36" s="76"/>
      <c r="J36" s="75"/>
      <c r="K36" s="78">
        <f>K35*[1]基準ﾚｰﾄ!E4</f>
        <v>25.52</v>
      </c>
      <c r="L36" s="573"/>
      <c r="M36" s="79"/>
      <c r="N36" s="238"/>
      <c r="O36" s="78">
        <f>SUM(K36:N36)*O35</f>
        <v>1.276</v>
      </c>
      <c r="P36" s="80">
        <f>SUM(K36:O36)</f>
        <v>26.795999999999999</v>
      </c>
      <c r="Q36" s="79">
        <v>1</v>
      </c>
      <c r="R36" s="81">
        <f>P36*Q36</f>
        <v>26.795999999999999</v>
      </c>
      <c r="S36" s="503"/>
      <c r="T36" s="83"/>
    </row>
    <row r="37" spans="1:20" ht="15.9" customHeight="1" x14ac:dyDescent="0.2">
      <c r="A37" s="53"/>
      <c r="B37" s="565"/>
      <c r="C37" s="86">
        <v>210676</v>
      </c>
      <c r="D37" s="87"/>
      <c r="E37" s="574" t="s">
        <v>2</v>
      </c>
      <c r="F37" s="575"/>
      <c r="G37" s="576"/>
      <c r="H37" s="44" t="s">
        <v>22</v>
      </c>
      <c r="I37" s="44" t="s">
        <v>23</v>
      </c>
      <c r="J37" s="44" t="s">
        <v>24</v>
      </c>
      <c r="K37" s="45" t="s">
        <v>25</v>
      </c>
      <c r="L37" s="93"/>
      <c r="M37" s="46"/>
      <c r="N37" s="46"/>
      <c r="O37" s="46" t="s">
        <v>84</v>
      </c>
      <c r="P37" s="47"/>
      <c r="Q37" s="48"/>
      <c r="R37" s="49"/>
      <c r="S37" s="477" t="s">
        <v>185</v>
      </c>
      <c r="T37" s="478"/>
    </row>
    <row r="38" spans="1:20" ht="15.9" customHeight="1" x14ac:dyDescent="0.2">
      <c r="A38" s="53"/>
      <c r="B38" s="565"/>
      <c r="C38" s="566" t="s">
        <v>186</v>
      </c>
      <c r="D38" s="99"/>
      <c r="E38" s="100" t="s">
        <v>160</v>
      </c>
      <c r="F38" s="101"/>
      <c r="G38" s="102"/>
      <c r="H38" s="60" t="s">
        <v>30</v>
      </c>
      <c r="I38" s="225">
        <v>6.8100000000000001E-3</v>
      </c>
      <c r="J38" s="60" t="s">
        <v>187</v>
      </c>
      <c r="K38" s="603">
        <f>VLOOKUP($C37,[1]中国仕入れﾏｽﾀｰ!$A:$G,6,FALSE)</f>
        <v>0.16500000000000001</v>
      </c>
      <c r="L38" s="66"/>
      <c r="M38" s="65"/>
      <c r="N38" s="65"/>
      <c r="O38" s="229">
        <f>[1]基準ﾚｰﾄ!$E$6</f>
        <v>0.05</v>
      </c>
      <c r="P38" s="67"/>
      <c r="Q38" s="68"/>
      <c r="R38" s="69"/>
      <c r="S38" s="477"/>
      <c r="T38" s="478"/>
    </row>
    <row r="39" spans="1:20" ht="15.9" customHeight="1" x14ac:dyDescent="0.2">
      <c r="A39" s="53"/>
      <c r="B39" s="565"/>
      <c r="C39" s="71"/>
      <c r="D39" s="231"/>
      <c r="E39" s="72"/>
      <c r="F39" s="73"/>
      <c r="G39" s="74"/>
      <c r="H39" s="75"/>
      <c r="I39" s="233"/>
      <c r="J39" s="75"/>
      <c r="K39" s="577">
        <f>K38*[1]基準ﾚｰﾄ!E4</f>
        <v>3.6300000000000003</v>
      </c>
      <c r="L39" s="347"/>
      <c r="M39" s="79"/>
      <c r="N39" s="79"/>
      <c r="O39" s="78">
        <f>SUM(K39:N39)*O38</f>
        <v>0.18150000000000002</v>
      </c>
      <c r="P39" s="80">
        <f>SUM(K39:O39)</f>
        <v>3.8115000000000006</v>
      </c>
      <c r="Q39" s="79">
        <v>1</v>
      </c>
      <c r="R39" s="81">
        <f>P39*Q39</f>
        <v>3.8115000000000006</v>
      </c>
      <c r="S39" s="503"/>
      <c r="T39" s="83"/>
    </row>
    <row r="40" spans="1:20" ht="15.9" customHeight="1" x14ac:dyDescent="0.2">
      <c r="A40" s="53"/>
      <c r="B40" s="565"/>
      <c r="C40" s="86">
        <v>210661</v>
      </c>
      <c r="D40" s="87"/>
      <c r="E40" s="574" t="s">
        <v>2</v>
      </c>
      <c r="F40" s="575"/>
      <c r="G40" s="576"/>
      <c r="H40" s="44" t="s">
        <v>22</v>
      </c>
      <c r="I40" s="44" t="s">
        <v>23</v>
      </c>
      <c r="J40" s="44" t="s">
        <v>24</v>
      </c>
      <c r="K40" s="45" t="s">
        <v>25</v>
      </c>
      <c r="L40" s="519"/>
      <c r="M40" s="46"/>
      <c r="N40" s="46"/>
      <c r="O40" s="46" t="s">
        <v>84</v>
      </c>
      <c r="P40" s="47"/>
      <c r="Q40" s="48"/>
      <c r="R40" s="49"/>
      <c r="S40" s="477" t="s">
        <v>188</v>
      </c>
      <c r="T40" s="478"/>
    </row>
    <row r="41" spans="1:20" ht="15.9" customHeight="1" x14ac:dyDescent="0.2">
      <c r="A41" s="53"/>
      <c r="B41" s="565"/>
      <c r="C41" s="566" t="s">
        <v>189</v>
      </c>
      <c r="D41" s="99"/>
      <c r="E41" s="100" t="s">
        <v>190</v>
      </c>
      <c r="F41" s="101"/>
      <c r="G41" s="102"/>
      <c r="H41" s="60" t="s">
        <v>191</v>
      </c>
      <c r="I41" s="225">
        <v>1.2359999999999999E-2</v>
      </c>
      <c r="J41" s="60"/>
      <c r="K41" s="670"/>
      <c r="L41" s="65"/>
      <c r="M41" s="65"/>
      <c r="N41" s="65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565"/>
      <c r="C42" s="71"/>
      <c r="D42" s="231"/>
      <c r="E42" s="72"/>
      <c r="F42" s="73"/>
      <c r="G42" s="74"/>
      <c r="H42" s="75"/>
      <c r="I42" s="233"/>
      <c r="J42" s="75"/>
      <c r="K42" s="671">
        <f>VLOOKUP(C40,[1]本社仕入れﾏｽﾀｰ!$A:$E,5,FALSE)</f>
        <v>25.35</v>
      </c>
      <c r="L42" s="236"/>
      <c r="M42" s="79"/>
      <c r="N42" s="79"/>
      <c r="O42" s="78">
        <f>SUM(K42:N42)*O41</f>
        <v>1.2675000000000001</v>
      </c>
      <c r="P42" s="80">
        <f>SUM(K42:O42)</f>
        <v>26.6175</v>
      </c>
      <c r="Q42" s="79">
        <v>1</v>
      </c>
      <c r="R42" s="81">
        <f>P42*Q42</f>
        <v>26.6175</v>
      </c>
      <c r="S42" s="503"/>
      <c r="T42" s="83"/>
    </row>
    <row r="43" spans="1:20" ht="15.9" customHeight="1" x14ac:dyDescent="0.2">
      <c r="A43" s="53"/>
      <c r="B43" s="565"/>
      <c r="C43" s="86">
        <v>210621</v>
      </c>
      <c r="D43" s="87"/>
      <c r="E43" s="574" t="s">
        <v>2</v>
      </c>
      <c r="F43" s="575"/>
      <c r="G43" s="576"/>
      <c r="H43" s="44" t="s">
        <v>22</v>
      </c>
      <c r="I43" s="44" t="s">
        <v>23</v>
      </c>
      <c r="J43" s="44" t="s">
        <v>24</v>
      </c>
      <c r="K43" s="45" t="s">
        <v>25</v>
      </c>
      <c r="L43" s="93"/>
      <c r="M43" s="46"/>
      <c r="N43" s="46"/>
      <c r="O43" s="46" t="s">
        <v>138</v>
      </c>
      <c r="P43" s="47"/>
      <c r="Q43" s="48"/>
      <c r="R43" s="49"/>
      <c r="S43" s="548" t="s">
        <v>192</v>
      </c>
      <c r="T43" s="549"/>
    </row>
    <row r="44" spans="1:20" ht="15.9" customHeight="1" x14ac:dyDescent="0.2">
      <c r="A44" s="53"/>
      <c r="B44" s="565"/>
      <c r="C44" s="566" t="s">
        <v>193</v>
      </c>
      <c r="D44" s="99"/>
      <c r="E44" s="100" t="s">
        <v>160</v>
      </c>
      <c r="F44" s="101"/>
      <c r="G44" s="102"/>
      <c r="H44" s="60" t="s">
        <v>30</v>
      </c>
      <c r="I44" s="225">
        <v>1.33E-3</v>
      </c>
      <c r="J44" s="60" t="s">
        <v>187</v>
      </c>
      <c r="K44" s="603">
        <f>VLOOKUP($C43,[1]中国仕入れﾏｽﾀｰ!$A:$G,6,FALSE)</f>
        <v>0.02</v>
      </c>
      <c r="L44" s="572"/>
      <c r="M44" s="65"/>
      <c r="N44" s="65"/>
      <c r="O44" s="64">
        <f>[1]基準ﾚｰﾄ!$E$6</f>
        <v>0.05</v>
      </c>
      <c r="P44" s="67"/>
      <c r="Q44" s="68"/>
      <c r="R44" s="69"/>
      <c r="S44" s="546"/>
      <c r="T44" s="240"/>
    </row>
    <row r="45" spans="1:20" ht="15.9" customHeight="1" x14ac:dyDescent="0.2">
      <c r="A45" s="53"/>
      <c r="B45" s="565"/>
      <c r="C45" s="71"/>
      <c r="D45" s="231"/>
      <c r="E45" s="72"/>
      <c r="F45" s="73"/>
      <c r="G45" s="74"/>
      <c r="H45" s="75"/>
      <c r="I45" s="233"/>
      <c r="J45" s="75"/>
      <c r="K45" s="577">
        <f>K44*[1]基準ﾚｰﾄ!E4</f>
        <v>0.44</v>
      </c>
      <c r="L45" s="573"/>
      <c r="M45" s="79"/>
      <c r="N45" s="79"/>
      <c r="O45" s="78">
        <f>SUM(K45:N45)*O44</f>
        <v>2.2000000000000002E-2</v>
      </c>
      <c r="P45" s="80">
        <f>SUM(K45:O45)</f>
        <v>0.46200000000000002</v>
      </c>
      <c r="Q45" s="79">
        <v>1</v>
      </c>
      <c r="R45" s="81">
        <f>P45*Q45</f>
        <v>0.46200000000000002</v>
      </c>
      <c r="S45" s="503"/>
      <c r="T45" s="83"/>
    </row>
    <row r="46" spans="1:20" ht="15.9" customHeight="1" x14ac:dyDescent="0.2">
      <c r="A46" s="578"/>
      <c r="B46" s="565"/>
      <c r="C46" s="86">
        <v>136244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46"/>
      <c r="M46" s="46"/>
      <c r="N46" s="46"/>
      <c r="O46" s="46"/>
      <c r="P46" s="47"/>
      <c r="Q46" s="48"/>
      <c r="R46" s="49"/>
      <c r="S46" s="106" t="s">
        <v>194</v>
      </c>
      <c r="T46" s="478"/>
    </row>
    <row r="47" spans="1:20" ht="15.9" customHeight="1" x14ac:dyDescent="0.2">
      <c r="A47" s="578"/>
      <c r="B47" s="565"/>
      <c r="C47" s="566" t="s">
        <v>143</v>
      </c>
      <c r="D47" s="99"/>
      <c r="E47" s="100"/>
      <c r="F47" s="101"/>
      <c r="G47" s="102"/>
      <c r="H47" s="60" t="s">
        <v>144</v>
      </c>
      <c r="I47" s="580"/>
      <c r="J47" s="60"/>
      <c r="K47" s="103">
        <f>VLOOKUP($C46,[1]ﾍﾞﾄﾅﾑ仕入れﾏｽﾀｰ!A:D,3,FALSE)</f>
        <v>7320</v>
      </c>
      <c r="L47" s="65"/>
      <c r="M47" s="65"/>
      <c r="N47" s="65"/>
      <c r="O47" s="65"/>
      <c r="P47" s="67"/>
      <c r="Q47" s="68"/>
      <c r="R47" s="69"/>
      <c r="S47" s="546"/>
      <c r="T47" s="478"/>
    </row>
    <row r="48" spans="1:20" ht="15.9" customHeight="1" thickBot="1" x14ac:dyDescent="0.25">
      <c r="A48" s="581"/>
      <c r="B48" s="582"/>
      <c r="C48" s="109"/>
      <c r="D48" s="110"/>
      <c r="E48" s="111"/>
      <c r="F48" s="112"/>
      <c r="G48" s="113"/>
      <c r="H48" s="114"/>
      <c r="I48" s="583"/>
      <c r="J48" s="114"/>
      <c r="K48" s="115">
        <f>K47*[1]基準ﾚｰﾄ!E5</f>
        <v>45.75</v>
      </c>
      <c r="L48" s="584"/>
      <c r="M48" s="206"/>
      <c r="N48" s="206"/>
      <c r="O48" s="672"/>
      <c r="P48" s="119">
        <f>SUM(K48:O48)</f>
        <v>45.75</v>
      </c>
      <c r="Q48" s="673">
        <v>2.5000000000000001E-2</v>
      </c>
      <c r="R48" s="207">
        <f>P48*Q48</f>
        <v>1.14375</v>
      </c>
      <c r="S48" s="586"/>
      <c r="T48" s="123"/>
    </row>
    <row r="49" spans="1:20" s="127" customFormat="1" ht="16.5" customHeight="1" thickBo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24"/>
      <c r="P49" s="125" t="s">
        <v>46</v>
      </c>
      <c r="Q49" s="125"/>
      <c r="R49" s="125">
        <f>SUM(R4:R48)</f>
        <v>184.01943161</v>
      </c>
      <c r="T49" s="52"/>
    </row>
    <row r="50" spans="1:20" s="127" customFormat="1" ht="15.9" customHeight="1" x14ac:dyDescent="0.15">
      <c r="A50" s="587" t="s">
        <v>163</v>
      </c>
      <c r="B50" s="588" t="s">
        <v>47</v>
      </c>
      <c r="C50" s="133"/>
      <c r="D50" s="134"/>
      <c r="E50" s="135" t="s">
        <v>48</v>
      </c>
      <c r="F50" s="136"/>
      <c r="G50" s="136"/>
      <c r="H50" s="137" t="s">
        <v>49</v>
      </c>
      <c r="I50" s="138" t="s">
        <v>195</v>
      </c>
      <c r="J50" s="137" t="s">
        <v>196</v>
      </c>
      <c r="K50" s="138" t="s">
        <v>146</v>
      </c>
      <c r="L50" s="137" t="s">
        <v>147</v>
      </c>
      <c r="M50" s="138" t="s">
        <v>197</v>
      </c>
      <c r="N50" s="137"/>
      <c r="O50" s="138"/>
      <c r="P50" s="141"/>
      <c r="Q50" s="142"/>
      <c r="R50" s="143"/>
      <c r="S50" s="144"/>
      <c r="T50" s="145"/>
    </row>
    <row r="51" spans="1:20" s="127" customFormat="1" ht="15.9" customHeight="1" x14ac:dyDescent="0.15">
      <c r="A51" s="589"/>
      <c r="B51" s="590" t="s">
        <v>54</v>
      </c>
      <c r="C51" s="148"/>
      <c r="D51" s="149"/>
      <c r="E51" s="150"/>
      <c r="F51" s="151"/>
      <c r="G51" s="151"/>
      <c r="H51" s="153">
        <v>810</v>
      </c>
      <c r="I51" s="152">
        <v>625</v>
      </c>
      <c r="J51" s="153">
        <v>625</v>
      </c>
      <c r="K51" s="152">
        <v>70</v>
      </c>
      <c r="L51" s="152">
        <v>425</v>
      </c>
      <c r="M51" s="152">
        <v>215</v>
      </c>
      <c r="N51" s="155"/>
      <c r="O51" s="155"/>
      <c r="P51" s="156"/>
      <c r="Q51" s="157"/>
      <c r="R51" s="158"/>
      <c r="S51" s="159"/>
      <c r="T51" s="160"/>
    </row>
    <row r="52" spans="1:20" s="127" customFormat="1" ht="15.9" customHeight="1" thickBot="1" x14ac:dyDescent="0.2">
      <c r="A52" s="591"/>
      <c r="B52" s="592">
        <f>[1]基準ﾚｰﾄ!$B$13</f>
        <v>1500</v>
      </c>
      <c r="C52" s="163"/>
      <c r="D52" s="164"/>
      <c r="E52" s="165"/>
      <c r="F52" s="166"/>
      <c r="G52" s="166"/>
      <c r="H52" s="167">
        <f>B52/H51</f>
        <v>1.8518518518518519</v>
      </c>
      <c r="I52" s="167">
        <f>B52/I51</f>
        <v>2.4</v>
      </c>
      <c r="J52" s="167">
        <f>B52/J51</f>
        <v>2.4</v>
      </c>
      <c r="K52" s="170">
        <f>B52/K51</f>
        <v>21.428571428571427</v>
      </c>
      <c r="L52" s="184">
        <f>B52/L51</f>
        <v>3.5294117647058822</v>
      </c>
      <c r="M52" s="168">
        <f>B52/M51</f>
        <v>6.9767441860465116</v>
      </c>
      <c r="N52" s="169"/>
      <c r="O52" s="169"/>
      <c r="P52" s="170">
        <f>SUM(H52:M52)</f>
        <v>38.586579231175669</v>
      </c>
      <c r="Q52" s="171">
        <v>1</v>
      </c>
      <c r="R52" s="172">
        <f>P52*Q52</f>
        <v>38.586579231175669</v>
      </c>
      <c r="S52" s="173"/>
      <c r="T52" s="174"/>
    </row>
    <row r="53" spans="1:20" s="127" customFormat="1" ht="16.5" customHeight="1" x14ac:dyDescent="0.2">
      <c r="A53" s="52"/>
      <c r="B53" s="175"/>
      <c r="C53" s="175"/>
      <c r="D53" s="13"/>
      <c r="E53" s="13"/>
      <c r="F53" s="13"/>
      <c r="G53" s="13"/>
      <c r="H53" s="176"/>
      <c r="I53" s="176"/>
      <c r="J53" s="176"/>
      <c r="K53" s="13"/>
      <c r="L53" s="13"/>
      <c r="M53" s="13"/>
      <c r="N53" s="13"/>
      <c r="O53" s="13"/>
      <c r="P53" s="125" t="s">
        <v>55</v>
      </c>
      <c r="Q53" s="125"/>
      <c r="R53" s="125">
        <f>R52</f>
        <v>38.586579231175669</v>
      </c>
      <c r="T53" s="52"/>
    </row>
    <row r="54" spans="1:20" s="127" customForma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8"/>
      <c r="Q54" s="128"/>
      <c r="R54" s="128"/>
      <c r="T54" s="52"/>
    </row>
    <row r="55" spans="1:20" s="127" customForma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8"/>
      <c r="Q55" s="128"/>
      <c r="R55" s="128"/>
    </row>
    <row r="56" spans="1:20" s="127" customForma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8"/>
      <c r="Q56" s="128"/>
      <c r="R56" s="128"/>
    </row>
    <row r="57" spans="1:20" s="127" customFormat="1" ht="21.6" thickBot="1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674" t="e">
        <f t="shared" ref="L57:P57" ca="1" si="0">RIGHT(CELL("filename",J57),LEN(CELL("filename",J57))-FIND("]", CELL("filename",J57)))</f>
        <v>#VALUE!</v>
      </c>
      <c r="M57" s="674" t="e">
        <f t="shared" ca="1" si="0"/>
        <v>#VALUE!</v>
      </c>
      <c r="N57" s="674" t="e">
        <f t="shared" ca="1" si="0"/>
        <v>#VALUE!</v>
      </c>
      <c r="O57" s="674" t="e">
        <f t="shared" ca="1" si="0"/>
        <v>#VALUE!</v>
      </c>
      <c r="P57" s="674" t="e">
        <f t="shared" ca="1" si="0"/>
        <v>#VALUE!</v>
      </c>
      <c r="Q57" s="594"/>
      <c r="R57" s="178">
        <f>R49+R53</f>
        <v>222.60601084117567</v>
      </c>
      <c r="S57" s="178"/>
    </row>
    <row r="58" spans="1:20" s="127" customForma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438"/>
      <c r="M58" s="438"/>
      <c r="N58" s="438"/>
      <c r="O58" s="438"/>
      <c r="P58" s="675"/>
      <c r="Q58" s="128"/>
      <c r="R58" s="128"/>
    </row>
    <row r="59" spans="1:20" s="127" customFormat="1" ht="21.75" customHeight="1" thickBot="1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8"/>
      <c r="Q59" s="128"/>
      <c r="R59" s="179">
        <f>R57*2</f>
        <v>445.21202168235135</v>
      </c>
      <c r="S59" s="179"/>
    </row>
    <row r="60" spans="1:20" s="127" customForma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8"/>
      <c r="Q60" s="128"/>
      <c r="R60" s="128"/>
    </row>
    <row r="61" spans="1:20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</row>
    <row r="62" spans="1:20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20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20" s="127" customForma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8"/>
      <c r="Q64" s="128"/>
      <c r="R64" s="128"/>
    </row>
    <row r="65" spans="1:18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18" s="127" customForma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28"/>
    </row>
    <row r="67" spans="1:18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18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18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8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8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8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8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8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8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8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8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8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8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8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x14ac:dyDescent="0.2">
      <c r="T87" s="127"/>
    </row>
    <row r="88" spans="1:20" x14ac:dyDescent="0.2">
      <c r="T88" s="127"/>
    </row>
    <row r="89" spans="1:20" x14ac:dyDescent="0.2">
      <c r="T89" s="127"/>
    </row>
    <row r="90" spans="1:20" x14ac:dyDescent="0.2">
      <c r="T90" s="127"/>
    </row>
    <row r="91" spans="1:20" x14ac:dyDescent="0.2">
      <c r="T91" s="127"/>
    </row>
    <row r="92" spans="1:20" x14ac:dyDescent="0.2">
      <c r="T92" s="127"/>
    </row>
    <row r="93" spans="1:20" x14ac:dyDescent="0.2">
      <c r="T93" s="127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</sheetData>
  <mergeCells count="100">
    <mergeCell ref="L57:P57"/>
    <mergeCell ref="R57:S57"/>
    <mergeCell ref="R59:S59"/>
    <mergeCell ref="A50:A52"/>
    <mergeCell ref="B50:C50"/>
    <mergeCell ref="D50:D52"/>
    <mergeCell ref="E50:G50"/>
    <mergeCell ref="B51:C51"/>
    <mergeCell ref="E51:G52"/>
    <mergeCell ref="B52:C52"/>
    <mergeCell ref="J44:J45"/>
    <mergeCell ref="D46:D48"/>
    <mergeCell ref="E46:G46"/>
    <mergeCell ref="C47:C48"/>
    <mergeCell ref="E47:G48"/>
    <mergeCell ref="H47:H48"/>
    <mergeCell ref="I47:I48"/>
    <mergeCell ref="J47:J48"/>
    <mergeCell ref="D43:D45"/>
    <mergeCell ref="E43:G43"/>
    <mergeCell ref="C44:C45"/>
    <mergeCell ref="E44:G45"/>
    <mergeCell ref="H44:H45"/>
    <mergeCell ref="I44:I45"/>
    <mergeCell ref="H38:H39"/>
    <mergeCell ref="I38:I39"/>
    <mergeCell ref="J38:J39"/>
    <mergeCell ref="D40:D42"/>
    <mergeCell ref="E40:G40"/>
    <mergeCell ref="C41:C42"/>
    <mergeCell ref="E41:G42"/>
    <mergeCell ref="H41:H42"/>
    <mergeCell ref="I41:I42"/>
    <mergeCell ref="J41:J42"/>
    <mergeCell ref="H32:H33"/>
    <mergeCell ref="I32:I33"/>
    <mergeCell ref="J32:J33"/>
    <mergeCell ref="D34:D36"/>
    <mergeCell ref="E34:G34"/>
    <mergeCell ref="C35:C36"/>
    <mergeCell ref="E35:G36"/>
    <mergeCell ref="H35:H36"/>
    <mergeCell ref="I35:I36"/>
    <mergeCell ref="J35:J36"/>
    <mergeCell ref="A31:A48"/>
    <mergeCell ref="B31:B48"/>
    <mergeCell ref="D31:D33"/>
    <mergeCell ref="E31:G31"/>
    <mergeCell ref="C32:C33"/>
    <mergeCell ref="E32:G33"/>
    <mergeCell ref="D37:D39"/>
    <mergeCell ref="E37:G37"/>
    <mergeCell ref="C38:C39"/>
    <mergeCell ref="E38:G39"/>
    <mergeCell ref="D25:D27"/>
    <mergeCell ref="E25:G25"/>
    <mergeCell ref="C26:C27"/>
    <mergeCell ref="E27:G27"/>
    <mergeCell ref="B28:B30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0"/>
    <mergeCell ref="B4:B27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31496062992125984" right="0.31496062992125984" top="0.74803149606299213" bottom="0.55118110236220474" header="0.31496062992125984" footer="0.31496062992125984"/>
  <pageSetup paperSize="9" scale="58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D8A3-5A78-4BFB-B0AE-AEE6732786BE}">
  <sheetPr codeName="Sheet102">
    <tabColor rgb="FFFFFF00"/>
    <pageSetUpPr fitToPage="1"/>
  </sheetPr>
  <dimension ref="A1:T103"/>
  <sheetViews>
    <sheetView topLeftCell="A37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7" width="6" style="13" customWidth="1"/>
    <col min="8" max="8" width="9.3984375" style="13" bestFit="1" customWidth="1"/>
    <col min="9" max="9" width="9" style="13" customWidth="1"/>
    <col min="10" max="10" width="9.3984375" style="13" bestFit="1" customWidth="1"/>
    <col min="11" max="11" width="9.296875" style="13" bestFit="1" customWidth="1"/>
    <col min="12" max="13" width="9" style="13" customWidth="1"/>
    <col min="14" max="14" width="9.3984375" style="13" bestFit="1" customWidth="1"/>
    <col min="15" max="15" width="10.5" style="13" bestFit="1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59765625" style="127" bestFit="1" customWidth="1"/>
    <col min="20" max="20" width="12.39843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458" t="s">
        <v>113</v>
      </c>
      <c r="C4" s="459">
        <v>210689</v>
      </c>
      <c r="D4" s="676"/>
      <c r="E4" s="461" t="s">
        <v>150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84</v>
      </c>
      <c r="P4" s="194"/>
      <c r="Q4" s="195"/>
      <c r="R4" s="465"/>
      <c r="S4" s="466"/>
      <c r="T4" s="467"/>
    </row>
    <row r="5" spans="1:20" ht="15.9" customHeight="1" x14ac:dyDescent="0.2">
      <c r="A5" s="468"/>
      <c r="B5" s="469"/>
      <c r="C5" s="470" t="s">
        <v>198</v>
      </c>
      <c r="D5" s="242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v>57.2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469"/>
      <c r="C6" s="470"/>
      <c r="D6" s="677"/>
      <c r="E6" s="480">
        <f>[1]基準ﾚｰﾄ!$B$4</f>
        <v>4000</v>
      </c>
      <c r="F6" s="481"/>
      <c r="G6" s="481"/>
      <c r="H6" s="482">
        <f>VLOOKUP(E4,[1]鋼材単価ﾏｽﾀ!$C:$V,16,FALSE)</f>
        <v>131</v>
      </c>
      <c r="I6" s="483">
        <f>H6*I5/H4</f>
        <v>37.329104999999998</v>
      </c>
      <c r="J6" s="484">
        <f>E6/(J5*H4)</f>
        <v>4</v>
      </c>
      <c r="K6" s="411"/>
      <c r="L6" s="411"/>
      <c r="M6" s="484"/>
      <c r="N6" s="484">
        <f>N5*I4</f>
        <v>7.3216000000000001</v>
      </c>
      <c r="O6" s="410">
        <f>SUM(I6:N6)*O5</f>
        <v>2.4325352500000004</v>
      </c>
      <c r="P6" s="415">
        <f>SUM(I6:O6)</f>
        <v>51.083240250000003</v>
      </c>
      <c r="Q6" s="485">
        <v>1</v>
      </c>
      <c r="R6" s="486">
        <f>P6*Q6</f>
        <v>51.083240250000003</v>
      </c>
      <c r="S6" s="487"/>
      <c r="T6" s="488"/>
    </row>
    <row r="7" spans="1:20" ht="15.9" customHeight="1" thickTop="1" x14ac:dyDescent="0.2">
      <c r="A7" s="468"/>
      <c r="B7" s="469"/>
      <c r="C7" s="489">
        <v>203005</v>
      </c>
      <c r="D7" s="338"/>
      <c r="E7" s="491" t="s">
        <v>118</v>
      </c>
      <c r="F7" s="492"/>
      <c r="G7" s="492"/>
      <c r="H7" s="46">
        <v>2</v>
      </c>
      <c r="I7" s="493"/>
      <c r="J7" s="494" t="s">
        <v>115</v>
      </c>
      <c r="K7" s="494"/>
      <c r="L7" s="46"/>
      <c r="M7" s="46"/>
      <c r="N7" s="46"/>
      <c r="O7" s="46" t="s">
        <v>84</v>
      </c>
      <c r="P7" s="47"/>
      <c r="Q7" s="48"/>
      <c r="R7" s="495"/>
      <c r="S7" s="477"/>
      <c r="T7" s="478"/>
    </row>
    <row r="8" spans="1:20" ht="15.9" customHeight="1" x14ac:dyDescent="0.2">
      <c r="A8" s="468"/>
      <c r="B8" s="469"/>
      <c r="C8" s="470" t="s">
        <v>199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469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23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469"/>
      <c r="C10" s="270" t="s">
        <v>120</v>
      </c>
      <c r="D10" s="678"/>
      <c r="E10" s="366" t="s">
        <v>48</v>
      </c>
      <c r="F10" s="367"/>
      <c r="G10" s="367"/>
      <c r="H10" s="505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469"/>
      <c r="C11" s="270" t="s">
        <v>200</v>
      </c>
      <c r="D11" s="632"/>
      <c r="E11" s="507">
        <v>6.4000000000000001E-2</v>
      </c>
      <c r="F11" s="508"/>
      <c r="G11" s="508"/>
      <c r="H11" s="67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469"/>
      <c r="C12" s="511">
        <v>8800</v>
      </c>
      <c r="D12" s="680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681">
        <f>P12*Q12</f>
        <v>3.5200000000000005</v>
      </c>
      <c r="S12" s="382"/>
      <c r="T12" s="515"/>
    </row>
    <row r="13" spans="1:20" ht="15.9" customHeight="1" x14ac:dyDescent="0.2">
      <c r="A13" s="468"/>
      <c r="B13" s="469"/>
      <c r="C13" s="516">
        <v>203006</v>
      </c>
      <c r="D13" s="242"/>
      <c r="E13" s="491" t="s">
        <v>118</v>
      </c>
      <c r="F13" s="492"/>
      <c r="G13" s="492"/>
      <c r="H13" s="46">
        <v>2</v>
      </c>
      <c r="I13" s="493"/>
      <c r="J13" s="494" t="s">
        <v>115</v>
      </c>
      <c r="K13" s="494"/>
      <c r="L13" s="46"/>
      <c r="M13" s="46"/>
      <c r="N13" s="46"/>
      <c r="O13" s="46" t="s">
        <v>84</v>
      </c>
      <c r="P13" s="47"/>
      <c r="Q13" s="48"/>
      <c r="R13" s="495"/>
      <c r="S13" s="477"/>
      <c r="T13" s="478"/>
    </row>
    <row r="14" spans="1:20" ht="15.9" customHeight="1" x14ac:dyDescent="0.2">
      <c r="A14" s="468"/>
      <c r="B14" s="469"/>
      <c r="C14" s="470" t="s">
        <v>201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469"/>
      <c r="C15" s="498"/>
      <c r="D15" s="242"/>
      <c r="E15" s="499">
        <f>[1]基準ﾚｰﾄ!$B$4</f>
        <v>4000</v>
      </c>
      <c r="F15" s="500"/>
      <c r="G15" s="500"/>
      <c r="H15" s="342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34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469"/>
      <c r="C16" s="270" t="s">
        <v>120</v>
      </c>
      <c r="D16" s="632"/>
      <c r="E16" s="366" t="s">
        <v>48</v>
      </c>
      <c r="F16" s="367"/>
      <c r="G16" s="367"/>
      <c r="H16" s="505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469"/>
      <c r="C17" s="270" t="s">
        <v>200</v>
      </c>
      <c r="D17" s="632"/>
      <c r="E17" s="507">
        <v>6.5000000000000002E-2</v>
      </c>
      <c r="F17" s="508"/>
      <c r="G17" s="508"/>
      <c r="H17" s="679">
        <f>C18*E17</f>
        <v>572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469"/>
      <c r="C18" s="511">
        <v>8800</v>
      </c>
      <c r="D18" s="632"/>
      <c r="E18" s="512"/>
      <c r="F18" s="513"/>
      <c r="G18" s="513"/>
      <c r="H18" s="514">
        <f>H17*[1]基準ﾚｰﾄ!$E$5</f>
        <v>3.5750000000000002</v>
      </c>
      <c r="I18" s="514"/>
      <c r="J18" s="514"/>
      <c r="K18" s="376"/>
      <c r="L18" s="377"/>
      <c r="M18" s="378"/>
      <c r="N18" s="379"/>
      <c r="O18" s="379"/>
      <c r="P18" s="376">
        <f>SUM(H18:O18)</f>
        <v>3.5750000000000002</v>
      </c>
      <c r="Q18" s="380">
        <v>1</v>
      </c>
      <c r="R18" s="681">
        <f>P18*Q18</f>
        <v>3.5750000000000002</v>
      </c>
      <c r="S18" s="382"/>
      <c r="T18" s="515"/>
    </row>
    <row r="19" spans="1:20" s="127" customFormat="1" ht="15.9" customHeight="1" x14ac:dyDescent="0.15">
      <c r="A19" s="468"/>
      <c r="B19" s="469"/>
      <c r="C19" s="682" t="s">
        <v>124</v>
      </c>
      <c r="D19" s="619"/>
      <c r="E19" s="243" t="s">
        <v>48</v>
      </c>
      <c r="F19" s="244"/>
      <c r="G19" s="244"/>
      <c r="H19" s="423" t="s">
        <v>177</v>
      </c>
      <c r="I19" s="424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429"/>
      <c r="T19" s="683"/>
    </row>
    <row r="20" spans="1:20" s="127" customFormat="1" ht="15.9" customHeight="1" x14ac:dyDescent="0.15">
      <c r="A20" s="468"/>
      <c r="B20" s="469"/>
      <c r="C20" s="684" t="s">
        <v>127</v>
      </c>
      <c r="D20" s="619"/>
      <c r="E20" s="150"/>
      <c r="F20" s="151"/>
      <c r="G20" s="151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210683</v>
      </c>
      <c r="T20" s="160"/>
    </row>
    <row r="21" spans="1:20" s="127" customFormat="1" ht="15.9" customHeight="1" thickBot="1" x14ac:dyDescent="0.2">
      <c r="A21" s="468"/>
      <c r="B21" s="469"/>
      <c r="C21" s="530">
        <f>[1]基準ﾚｰﾄ!$B$16</f>
        <v>1500</v>
      </c>
      <c r="D21" s="685"/>
      <c r="E21" s="686"/>
      <c r="F21" s="687"/>
      <c r="G21" s="687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202</v>
      </c>
      <c r="T21" s="542">
        <f>SUM(R7:R21)</f>
        <v>43.128887360000007</v>
      </c>
    </row>
    <row r="22" spans="1:20" ht="15.9" customHeight="1" thickTop="1" x14ac:dyDescent="0.2">
      <c r="A22" s="468"/>
      <c r="B22" s="469"/>
      <c r="C22" s="543">
        <v>210613</v>
      </c>
      <c r="D22" s="544"/>
      <c r="E22" s="491" t="s">
        <v>81</v>
      </c>
      <c r="F22" s="492"/>
      <c r="G22" s="492"/>
      <c r="H22" s="46">
        <v>1</v>
      </c>
      <c r="I22" s="493">
        <v>1.2999999999999999E-2</v>
      </c>
      <c r="J22" s="494" t="s">
        <v>115</v>
      </c>
      <c r="K22" s="46"/>
      <c r="L22" s="46"/>
      <c r="M22" s="46"/>
      <c r="N22" s="46" t="s">
        <v>116</v>
      </c>
      <c r="O22" s="46" t="s">
        <v>84</v>
      </c>
      <c r="P22" s="318"/>
      <c r="Q22" s="545"/>
      <c r="R22" s="495"/>
      <c r="S22" s="546"/>
      <c r="T22" s="240"/>
    </row>
    <row r="23" spans="1:20" ht="15.9" customHeight="1" x14ac:dyDescent="0.2">
      <c r="A23" s="468"/>
      <c r="B23" s="469"/>
      <c r="C23" s="470" t="s">
        <v>203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469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469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84</v>
      </c>
      <c r="P25" s="547"/>
      <c r="Q25" s="319"/>
      <c r="R25" s="320"/>
      <c r="S25" s="548"/>
      <c r="T25" s="549"/>
    </row>
    <row r="26" spans="1:20" ht="15.9" customHeight="1" x14ac:dyDescent="0.2">
      <c r="A26" s="468"/>
      <c r="B26" s="469"/>
      <c r="C26" s="470" t="s">
        <v>204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thickBot="1" x14ac:dyDescent="0.25">
      <c r="A27" s="468"/>
      <c r="B27" s="469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483">
        <f>H27*I26/H25</f>
        <v>2.8134399999999999</v>
      </c>
      <c r="J27" s="484">
        <f>E27/(J26*H25)</f>
        <v>2</v>
      </c>
      <c r="K27" s="484"/>
      <c r="L27" s="484"/>
      <c r="M27" s="484"/>
      <c r="N27" s="413">
        <f>N26*I25</f>
        <v>1.1478999999999999</v>
      </c>
      <c r="O27" s="410">
        <f>SUM(I27:N27)*O26</f>
        <v>0.29806700000000003</v>
      </c>
      <c r="P27" s="415">
        <f>SUM(I27:O27)</f>
        <v>6.2594069999999995</v>
      </c>
      <c r="Q27" s="416">
        <v>1</v>
      </c>
      <c r="R27" s="486">
        <f>P27*Q27</f>
        <v>6.2594069999999995</v>
      </c>
      <c r="S27" s="487"/>
      <c r="T27" s="488"/>
    </row>
    <row r="28" spans="1:20" ht="15.9" customHeight="1" thickTop="1" x14ac:dyDescent="0.2">
      <c r="A28" s="468"/>
      <c r="B28" s="469"/>
      <c r="C28" s="489">
        <v>130539</v>
      </c>
      <c r="D28" s="490"/>
      <c r="E28" s="605" t="s">
        <v>165</v>
      </c>
      <c r="F28" s="606"/>
      <c r="G28" s="606"/>
      <c r="H28" s="595">
        <v>2</v>
      </c>
      <c r="I28" s="493">
        <v>8.1659999999999996E-2</v>
      </c>
      <c r="J28" s="494"/>
      <c r="K28" s="46"/>
      <c r="L28" s="46"/>
      <c r="M28" s="46"/>
      <c r="N28" s="46"/>
      <c r="O28" s="46" t="s">
        <v>84</v>
      </c>
      <c r="P28" s="47"/>
      <c r="Q28" s="48"/>
      <c r="R28" s="49"/>
      <c r="S28" s="607"/>
      <c r="T28" s="608"/>
    </row>
    <row r="29" spans="1:20" ht="15.9" customHeight="1" x14ac:dyDescent="0.2">
      <c r="A29" s="468"/>
      <c r="B29" s="469"/>
      <c r="C29" s="609" t="s">
        <v>166</v>
      </c>
      <c r="D29" s="242"/>
      <c r="E29" s="472">
        <v>3.2</v>
      </c>
      <c r="F29" s="65">
        <v>118.4</v>
      </c>
      <c r="G29" s="65" t="s">
        <v>86</v>
      </c>
      <c r="H29" s="327">
        <v>70</v>
      </c>
      <c r="I29" s="328">
        <f>E29*F29*H29*7.85/1000000</f>
        <v>0.20819456</v>
      </c>
      <c r="J29" s="390"/>
      <c r="K29" s="473"/>
      <c r="L29" s="473"/>
      <c r="M29" s="65"/>
      <c r="N29" s="475"/>
      <c r="O29" s="229">
        <f>[1]基準ﾚｰﾄ!$E$6</f>
        <v>0.05</v>
      </c>
      <c r="P29" s="67"/>
      <c r="Q29" s="68"/>
      <c r="R29" s="69"/>
      <c r="S29" s="607"/>
      <c r="T29" s="608"/>
    </row>
    <row r="30" spans="1:20" ht="15.9" customHeight="1" x14ac:dyDescent="0.2">
      <c r="A30" s="468"/>
      <c r="B30" s="469"/>
      <c r="C30" s="498"/>
      <c r="D30" s="242"/>
      <c r="E30" s="499">
        <f>[1]基準ﾚｰﾄ!$B$4</f>
        <v>4000</v>
      </c>
      <c r="F30" s="500"/>
      <c r="G30" s="500"/>
      <c r="H30" s="501">
        <f>VLOOKUP(E28,[1]鋼材単価ﾏｽﾀ!$C:$V,16,FALSE)</f>
        <v>117</v>
      </c>
      <c r="I30" s="610">
        <f>H30*I29/H28</f>
        <v>12.17938176</v>
      </c>
      <c r="J30" s="345"/>
      <c r="K30" s="345"/>
      <c r="L30" s="345"/>
      <c r="M30" s="345"/>
      <c r="N30" s="345"/>
      <c r="O30" s="347">
        <f>SUM(I30:N30)*O29</f>
        <v>0.60896908800000005</v>
      </c>
      <c r="P30" s="348">
        <f>SUM(I30:O30)</f>
        <v>12.788350848</v>
      </c>
      <c r="Q30" s="79">
        <v>1</v>
      </c>
      <c r="R30" s="81">
        <f>P30*Q30</f>
        <v>12.788350848</v>
      </c>
      <c r="S30" s="611"/>
      <c r="T30" s="612"/>
    </row>
    <row r="31" spans="1:20" s="127" customFormat="1" ht="15.9" customHeight="1" x14ac:dyDescent="0.15">
      <c r="A31" s="468"/>
      <c r="B31" s="469"/>
      <c r="C31" s="688" t="s">
        <v>167</v>
      </c>
      <c r="D31" s="613"/>
      <c r="E31" s="614" t="s">
        <v>48</v>
      </c>
      <c r="F31" s="615"/>
      <c r="G31" s="616"/>
      <c r="H31" s="246" t="s">
        <v>82</v>
      </c>
      <c r="I31" s="248"/>
      <c r="J31" s="617"/>
      <c r="K31" s="618"/>
      <c r="L31" s="425"/>
      <c r="M31" s="425"/>
      <c r="N31" s="425"/>
      <c r="O31" s="425"/>
      <c r="P31" s="426"/>
      <c r="Q31" s="427"/>
      <c r="R31" s="428"/>
      <c r="S31" s="257"/>
      <c r="T31" s="258"/>
    </row>
    <row r="32" spans="1:20" s="127" customFormat="1" ht="15.9" customHeight="1" x14ac:dyDescent="0.15">
      <c r="A32" s="468"/>
      <c r="B32" s="469"/>
      <c r="C32" s="688" t="s">
        <v>168</v>
      </c>
      <c r="D32" s="619"/>
      <c r="E32" s="620"/>
      <c r="F32" s="621"/>
      <c r="G32" s="622"/>
      <c r="H32" s="256">
        <v>1790</v>
      </c>
      <c r="I32" s="623"/>
      <c r="J32" s="153"/>
      <c r="K32" s="152"/>
      <c r="L32" s="152"/>
      <c r="M32" s="154"/>
      <c r="N32" s="154"/>
      <c r="O32" s="155"/>
      <c r="P32" s="156"/>
      <c r="Q32" s="157"/>
      <c r="R32" s="158"/>
      <c r="S32" s="257"/>
      <c r="T32" s="258"/>
    </row>
    <row r="33" spans="1:20" s="127" customFormat="1" ht="15.9" customHeight="1" x14ac:dyDescent="0.15">
      <c r="A33" s="468"/>
      <c r="B33" s="469"/>
      <c r="C33" s="689">
        <f>[1]基準ﾚｰﾄ!$B$16</f>
        <v>1500</v>
      </c>
      <c r="D33" s="625"/>
      <c r="E33" s="590"/>
      <c r="F33" s="147"/>
      <c r="G33" s="626"/>
      <c r="H33" s="627">
        <f>C33/(H32*H28)</f>
        <v>0.41899441340782123</v>
      </c>
      <c r="I33" s="628"/>
      <c r="J33" s="627"/>
      <c r="K33" s="265"/>
      <c r="L33" s="361"/>
      <c r="M33" s="263"/>
      <c r="N33" s="629"/>
      <c r="O33" s="629"/>
      <c r="P33" s="628">
        <f>SUM(H33:O33)</f>
        <v>0.41899441340782123</v>
      </c>
      <c r="Q33" s="630">
        <v>1</v>
      </c>
      <c r="R33" s="631">
        <f>P33*Q33</f>
        <v>0.41899441340782123</v>
      </c>
      <c r="S33" s="257"/>
      <c r="T33" s="258"/>
    </row>
    <row r="34" spans="1:20" s="127" customFormat="1" ht="15.9" customHeight="1" x14ac:dyDescent="0.15">
      <c r="A34" s="468"/>
      <c r="B34" s="469"/>
      <c r="C34" s="365">
        <v>210620</v>
      </c>
      <c r="D34" s="632"/>
      <c r="E34" s="633" t="s">
        <v>48</v>
      </c>
      <c r="F34" s="634"/>
      <c r="G34" s="635"/>
      <c r="H34" s="636" t="s">
        <v>121</v>
      </c>
      <c r="I34" s="637"/>
      <c r="J34" s="638"/>
      <c r="K34" s="639"/>
      <c r="L34" s="637"/>
      <c r="M34" s="637"/>
      <c r="N34" s="637"/>
      <c r="O34" s="637"/>
      <c r="P34" s="640"/>
      <c r="Q34" s="641"/>
      <c r="R34" s="642"/>
      <c r="S34" s="643">
        <v>212142</v>
      </c>
      <c r="T34" s="644" t="s">
        <v>169</v>
      </c>
    </row>
    <row r="35" spans="1:20" s="127" customFormat="1" ht="15.9" customHeight="1" x14ac:dyDescent="0.15">
      <c r="A35" s="468"/>
      <c r="B35" s="469"/>
      <c r="C35" s="645" t="s">
        <v>120</v>
      </c>
      <c r="D35" s="632"/>
      <c r="E35" s="646"/>
      <c r="F35" s="647"/>
      <c r="G35" s="648"/>
      <c r="H35" s="649">
        <v>757</v>
      </c>
      <c r="I35" s="650"/>
      <c r="J35" s="288"/>
      <c r="K35" s="287"/>
      <c r="L35" s="287"/>
      <c r="M35" s="289"/>
      <c r="N35" s="289"/>
      <c r="O35" s="290"/>
      <c r="P35" s="291"/>
      <c r="Q35" s="292"/>
      <c r="R35" s="293"/>
      <c r="S35" s="651"/>
      <c r="T35" s="652"/>
    </row>
    <row r="36" spans="1:20" s="127" customFormat="1" ht="15.9" customHeight="1" thickBot="1" x14ac:dyDescent="0.2">
      <c r="A36" s="468"/>
      <c r="B36" s="469"/>
      <c r="C36" s="653"/>
      <c r="D36" s="654"/>
      <c r="E36" s="655"/>
      <c r="F36" s="656"/>
      <c r="G36" s="657"/>
      <c r="H36" s="658">
        <f>H35*[1]基準ﾚｰﾄ!$E$5</f>
        <v>4.7312500000000002</v>
      </c>
      <c r="I36" s="302"/>
      <c r="J36" s="659"/>
      <c r="K36" s="302"/>
      <c r="L36" s="303"/>
      <c r="M36" s="304"/>
      <c r="N36" s="305"/>
      <c r="O36" s="305"/>
      <c r="P36" s="302">
        <f>SUM(H36:O36)</f>
        <v>4.7312500000000002</v>
      </c>
      <c r="Q36" s="306">
        <v>1</v>
      </c>
      <c r="R36" s="660">
        <f>P36*Q36</f>
        <v>4.7312500000000002</v>
      </c>
      <c r="S36" s="661"/>
      <c r="T36" s="662">
        <f>SUM(R28:R36)</f>
        <v>17.938595261407823</v>
      </c>
    </row>
    <row r="37" spans="1:20" ht="15.9" customHeight="1" thickTop="1" x14ac:dyDescent="0.2">
      <c r="A37" s="468"/>
      <c r="B37" s="596" t="s">
        <v>131</v>
      </c>
      <c r="C37" s="543">
        <v>210615</v>
      </c>
      <c r="D37" s="323"/>
      <c r="E37" s="551" t="s">
        <v>205</v>
      </c>
      <c r="F37" s="552"/>
      <c r="G37" s="553"/>
      <c r="H37" s="597">
        <v>1</v>
      </c>
      <c r="I37" s="493">
        <v>1E-4</v>
      </c>
      <c r="J37" s="494" t="s">
        <v>133</v>
      </c>
      <c r="K37" s="46"/>
      <c r="L37" s="46"/>
      <c r="M37" s="46"/>
      <c r="N37" s="46"/>
      <c r="O37" s="46" t="s">
        <v>84</v>
      </c>
      <c r="P37" s="47"/>
      <c r="Q37" s="48"/>
      <c r="R37" s="49"/>
      <c r="S37" s="520"/>
      <c r="T37" s="521"/>
    </row>
    <row r="38" spans="1:20" ht="15.9" customHeight="1" x14ac:dyDescent="0.2">
      <c r="A38" s="468"/>
      <c r="B38" s="469"/>
      <c r="C38" s="555" t="s">
        <v>157</v>
      </c>
      <c r="D38" s="323"/>
      <c r="E38" s="472"/>
      <c r="F38" s="65"/>
      <c r="G38" s="65"/>
      <c r="H38" s="65"/>
      <c r="I38" s="556"/>
      <c r="J38" s="390">
        <v>1000</v>
      </c>
      <c r="K38" s="473"/>
      <c r="L38" s="65"/>
      <c r="M38" s="65"/>
      <c r="N38" s="401"/>
      <c r="O38" s="66">
        <f>[1]基準ﾚｰﾄ!$E$6</f>
        <v>0.05</v>
      </c>
      <c r="P38" s="67"/>
      <c r="Q38" s="68"/>
      <c r="R38" s="69"/>
      <c r="S38" s="477"/>
      <c r="T38" s="478"/>
    </row>
    <row r="39" spans="1:20" ht="15.9" customHeight="1" thickBot="1" x14ac:dyDescent="0.25">
      <c r="A39" s="557"/>
      <c r="B39" s="668"/>
      <c r="C39" s="558"/>
      <c r="D39" s="403"/>
      <c r="E39" s="559">
        <f>[1]基準ﾚｰﾄ!B6</f>
        <v>1500</v>
      </c>
      <c r="F39" s="560"/>
      <c r="G39" s="561"/>
      <c r="H39" s="482">
        <f>VLOOKUP(E37,[1]鋼材単価ﾏｽﾀ!$C:$V,16,FALSE)</f>
        <v>973</v>
      </c>
      <c r="I39" s="483">
        <f>H39*I37/H37</f>
        <v>9.7300000000000011E-2</v>
      </c>
      <c r="J39" s="411">
        <f>E39/J38</f>
        <v>1.5</v>
      </c>
      <c r="K39" s="411"/>
      <c r="L39" s="411"/>
      <c r="M39" s="411"/>
      <c r="N39" s="411"/>
      <c r="O39" s="410">
        <f>SUM(I39:N39)*O38</f>
        <v>7.9865000000000005E-2</v>
      </c>
      <c r="P39" s="415">
        <f>SUM(I39:O39)</f>
        <v>1.677165</v>
      </c>
      <c r="Q39" s="485">
        <v>4</v>
      </c>
      <c r="R39" s="417">
        <f>P39*Q39</f>
        <v>6.7086600000000001</v>
      </c>
      <c r="S39" s="487"/>
      <c r="T39" s="488"/>
    </row>
    <row r="40" spans="1:20" ht="15.9" customHeight="1" thickTop="1" x14ac:dyDescent="0.2">
      <c r="A40" s="53" t="s">
        <v>21</v>
      </c>
      <c r="B40" s="690"/>
      <c r="C40" s="39">
        <v>210894</v>
      </c>
      <c r="D40" s="40"/>
      <c r="E40" s="41" t="s">
        <v>2</v>
      </c>
      <c r="F40" s="42"/>
      <c r="G40" s="43"/>
      <c r="H40" s="44" t="s">
        <v>22</v>
      </c>
      <c r="I40" s="44" t="s">
        <v>23</v>
      </c>
      <c r="J40" s="44" t="s">
        <v>24</v>
      </c>
      <c r="K40" s="45" t="s">
        <v>25</v>
      </c>
      <c r="L40" s="564"/>
      <c r="M40" s="564"/>
      <c r="N40" s="564"/>
      <c r="O40" s="46" t="s">
        <v>84</v>
      </c>
      <c r="P40" s="47"/>
      <c r="Q40" s="48"/>
      <c r="R40" s="49"/>
      <c r="S40" s="477"/>
      <c r="T40" s="478"/>
    </row>
    <row r="41" spans="1:20" ht="15.9" customHeight="1" x14ac:dyDescent="0.2">
      <c r="A41" s="53"/>
      <c r="B41" s="690"/>
      <c r="C41" s="566" t="s">
        <v>135</v>
      </c>
      <c r="D41" s="56"/>
      <c r="E41" s="57" t="s">
        <v>136</v>
      </c>
      <c r="F41" s="58"/>
      <c r="G41" s="59"/>
      <c r="H41" s="60" t="s">
        <v>137</v>
      </c>
      <c r="I41" s="691">
        <v>3.8300000000000001E-3</v>
      </c>
      <c r="J41" s="62"/>
      <c r="K41" s="567"/>
      <c r="L41" s="568"/>
      <c r="M41" s="401"/>
      <c r="N41" s="64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690"/>
      <c r="C42" s="71"/>
      <c r="D42" s="56"/>
      <c r="E42" s="72"/>
      <c r="F42" s="73"/>
      <c r="G42" s="74"/>
      <c r="H42" s="75"/>
      <c r="I42" s="692"/>
      <c r="J42" s="77"/>
      <c r="K42" s="78">
        <f>VLOOKUP(C40,[1]本社仕入れﾏｽﾀｰ!$A:$E,5,FALSE)</f>
        <v>5.23</v>
      </c>
      <c r="L42" s="78"/>
      <c r="M42" s="79"/>
      <c r="N42" s="78"/>
      <c r="O42" s="78">
        <f>SUM(K42:N42)*O41</f>
        <v>0.26150000000000001</v>
      </c>
      <c r="P42" s="80">
        <f>SUM(K42:O42)</f>
        <v>5.4915000000000003</v>
      </c>
      <c r="Q42" s="79">
        <v>2</v>
      </c>
      <c r="R42" s="81">
        <f>P42*Q42</f>
        <v>10.983000000000001</v>
      </c>
      <c r="S42" s="503"/>
      <c r="T42" s="83"/>
    </row>
    <row r="43" spans="1:20" ht="15.9" customHeight="1" x14ac:dyDescent="0.2">
      <c r="A43" s="53"/>
      <c r="B43" s="690"/>
      <c r="C43" s="86">
        <v>210731</v>
      </c>
      <c r="D43" s="56"/>
      <c r="E43" s="88" t="s">
        <v>2</v>
      </c>
      <c r="F43" s="89"/>
      <c r="G43" s="90"/>
      <c r="H43" s="91" t="s">
        <v>22</v>
      </c>
      <c r="I43" s="91" t="s">
        <v>23</v>
      </c>
      <c r="J43" s="91" t="s">
        <v>24</v>
      </c>
      <c r="K43" s="569" t="s">
        <v>25</v>
      </c>
      <c r="L43" s="519"/>
      <c r="M43" s="519"/>
      <c r="N43" s="519"/>
      <c r="O43" s="46" t="s">
        <v>138</v>
      </c>
      <c r="P43" s="47"/>
      <c r="Q43" s="519"/>
      <c r="R43" s="571"/>
      <c r="S43" s="520"/>
      <c r="T43" s="521"/>
    </row>
    <row r="44" spans="1:20" ht="15.9" customHeight="1" x14ac:dyDescent="0.2">
      <c r="A44" s="53"/>
      <c r="B44" s="690"/>
      <c r="C44" s="566" t="s">
        <v>139</v>
      </c>
      <c r="D44" s="56"/>
      <c r="E44" s="57" t="s">
        <v>36</v>
      </c>
      <c r="F44" s="58"/>
      <c r="G44" s="59"/>
      <c r="H44" s="60" t="s">
        <v>30</v>
      </c>
      <c r="I44" s="691">
        <v>5.8599999999999998E-3</v>
      </c>
      <c r="J44" s="60" t="s">
        <v>31</v>
      </c>
      <c r="K44" s="63">
        <f>VLOOKUP($C43,[1]中国仕入れﾏｽﾀｰ!$A:$G,6,FALSE)</f>
        <v>0.125</v>
      </c>
      <c r="L44" s="572"/>
      <c r="M44" s="68"/>
      <c r="N44" s="68"/>
      <c r="O44" s="64">
        <f>[1]基準ﾚｰﾄ!$E$6</f>
        <v>0.05</v>
      </c>
      <c r="P44" s="67"/>
      <c r="Q44" s="68"/>
      <c r="R44" s="69"/>
      <c r="S44" s="477"/>
      <c r="T44" s="478"/>
    </row>
    <row r="45" spans="1:20" ht="15.9" customHeight="1" x14ac:dyDescent="0.2">
      <c r="A45" s="53"/>
      <c r="B45" s="690"/>
      <c r="C45" s="71"/>
      <c r="D45" s="56"/>
      <c r="E45" s="72"/>
      <c r="F45" s="73"/>
      <c r="G45" s="74"/>
      <c r="H45" s="75"/>
      <c r="I45" s="692"/>
      <c r="J45" s="75"/>
      <c r="K45" s="78">
        <f>K44*[1]基準ﾚｰﾄ!E4</f>
        <v>2.75</v>
      </c>
      <c r="L45" s="573"/>
      <c r="M45" s="79"/>
      <c r="N45" s="79"/>
      <c r="O45" s="78">
        <f>SUM(K45:N45)*O44</f>
        <v>0.13750000000000001</v>
      </c>
      <c r="P45" s="80">
        <f>SUM(K45:O45)</f>
        <v>2.8875000000000002</v>
      </c>
      <c r="Q45" s="79">
        <v>1</v>
      </c>
      <c r="R45" s="81">
        <f>P45*Q45</f>
        <v>2.8875000000000002</v>
      </c>
      <c r="S45" s="503"/>
      <c r="T45" s="83"/>
    </row>
    <row r="46" spans="1:20" ht="15.9" customHeight="1" x14ac:dyDescent="0.2">
      <c r="A46" s="53"/>
      <c r="B46" s="690"/>
      <c r="C46" s="86">
        <v>210621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519"/>
      <c r="M46" s="46"/>
      <c r="N46" s="46"/>
      <c r="O46" s="46" t="s">
        <v>138</v>
      </c>
      <c r="P46" s="47"/>
      <c r="Q46" s="48"/>
      <c r="R46" s="49"/>
      <c r="S46" s="548"/>
      <c r="T46" s="549"/>
    </row>
    <row r="47" spans="1:20" ht="15.9" customHeight="1" x14ac:dyDescent="0.2">
      <c r="A47" s="53"/>
      <c r="B47" s="690"/>
      <c r="C47" s="566" t="s">
        <v>206</v>
      </c>
      <c r="D47" s="99"/>
      <c r="E47" s="100" t="s">
        <v>36</v>
      </c>
      <c r="F47" s="101"/>
      <c r="G47" s="102"/>
      <c r="H47" s="60" t="s">
        <v>30</v>
      </c>
      <c r="I47" s="580">
        <v>1.33E-3</v>
      </c>
      <c r="J47" s="60" t="s">
        <v>31</v>
      </c>
      <c r="K47" s="63">
        <f>VLOOKUP($C46,[1]中国仕入れﾏｽﾀｰ!$A:$G,6,FALSE)</f>
        <v>0.02</v>
      </c>
      <c r="L47" s="572"/>
      <c r="M47" s="65"/>
      <c r="N47" s="65"/>
      <c r="O47" s="64">
        <f>[1]基準ﾚｰﾄ!$E$6</f>
        <v>0.05</v>
      </c>
      <c r="P47" s="67"/>
      <c r="Q47" s="68"/>
      <c r="R47" s="69"/>
      <c r="S47" s="546"/>
      <c r="T47" s="240"/>
    </row>
    <row r="48" spans="1:20" ht="15.9" customHeight="1" x14ac:dyDescent="0.2">
      <c r="A48" s="53"/>
      <c r="B48" s="690"/>
      <c r="C48" s="71"/>
      <c r="D48" s="231"/>
      <c r="E48" s="72"/>
      <c r="F48" s="73"/>
      <c r="G48" s="74"/>
      <c r="H48" s="75"/>
      <c r="I48" s="663"/>
      <c r="J48" s="75"/>
      <c r="K48" s="78">
        <f>K47*[1]基準ﾚｰﾄ!$E$4</f>
        <v>0.44</v>
      </c>
      <c r="L48" s="573"/>
      <c r="M48" s="79"/>
      <c r="N48" s="79"/>
      <c r="O48" s="78">
        <f>SUM(K48:N48)*O47</f>
        <v>2.2000000000000002E-2</v>
      </c>
      <c r="P48" s="80">
        <f>SUM(K48:O48)</f>
        <v>0.46200000000000002</v>
      </c>
      <c r="Q48" s="79">
        <v>1</v>
      </c>
      <c r="R48" s="81">
        <f>P48*Q48</f>
        <v>0.46200000000000002</v>
      </c>
      <c r="S48" s="503"/>
      <c r="T48" s="83"/>
    </row>
    <row r="49" spans="1:20" ht="15.9" customHeight="1" x14ac:dyDescent="0.2">
      <c r="A49" s="53"/>
      <c r="B49" s="690"/>
      <c r="C49" s="86">
        <v>137041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46"/>
      <c r="M49" s="46"/>
      <c r="N49" s="46"/>
      <c r="O49" s="46" t="s">
        <v>84</v>
      </c>
      <c r="P49" s="47"/>
      <c r="Q49" s="48"/>
      <c r="R49" s="49"/>
      <c r="S49" s="520"/>
      <c r="T49" s="521"/>
    </row>
    <row r="50" spans="1:20" ht="15.9" customHeight="1" x14ac:dyDescent="0.2">
      <c r="A50" s="53"/>
      <c r="B50" s="690"/>
      <c r="C50" s="566" t="s">
        <v>170</v>
      </c>
      <c r="D50" s="99"/>
      <c r="E50" s="100" t="s">
        <v>36</v>
      </c>
      <c r="F50" s="101"/>
      <c r="G50" s="102"/>
      <c r="H50" s="60" t="s">
        <v>30</v>
      </c>
      <c r="I50" s="580">
        <v>2.8800000000000002E-3</v>
      </c>
      <c r="J50" s="60" t="s">
        <v>31</v>
      </c>
      <c r="K50" s="603">
        <f>VLOOKUP($C49,[1]中国仕入れﾏｽﾀｰ!$A:$G,6,FALSE)</f>
        <v>8.5000000000000006E-2</v>
      </c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690"/>
      <c r="C51" s="71"/>
      <c r="D51" s="231"/>
      <c r="E51" s="72"/>
      <c r="F51" s="73"/>
      <c r="G51" s="74"/>
      <c r="H51" s="75"/>
      <c r="I51" s="663"/>
      <c r="J51" s="75"/>
      <c r="K51" s="78">
        <f>K50*[1]基準ﾚｰﾄ!$E$4</f>
        <v>1.87</v>
      </c>
      <c r="L51" s="693"/>
      <c r="M51" s="237"/>
      <c r="N51" s="237"/>
      <c r="O51" s="694">
        <f>SUM(K51:N51)*O50</f>
        <v>9.3500000000000014E-2</v>
      </c>
      <c r="P51" s="80">
        <f>SUM(K51:O51)</f>
        <v>1.9635</v>
      </c>
      <c r="Q51" s="237">
        <v>2</v>
      </c>
      <c r="R51" s="239">
        <f>P51*Q51</f>
        <v>3.927</v>
      </c>
      <c r="S51" s="503"/>
      <c r="T51" s="240"/>
    </row>
    <row r="52" spans="1:20" ht="15.9" customHeight="1" x14ac:dyDescent="0.2">
      <c r="A52" s="53"/>
      <c r="B52" s="690"/>
      <c r="C52" s="86">
        <v>136241</v>
      </c>
      <c r="D52" s="99"/>
      <c r="E52" s="695" t="s">
        <v>2</v>
      </c>
      <c r="F52" s="696"/>
      <c r="G52" s="697"/>
      <c r="H52" s="44" t="s">
        <v>22</v>
      </c>
      <c r="I52" s="44" t="s">
        <v>23</v>
      </c>
      <c r="J52" s="44" t="s">
        <v>24</v>
      </c>
      <c r="K52" s="45" t="s">
        <v>25</v>
      </c>
      <c r="L52" s="314"/>
      <c r="M52" s="314"/>
      <c r="N52" s="314"/>
      <c r="O52" s="314"/>
      <c r="P52" s="47"/>
      <c r="Q52" s="519"/>
      <c r="R52" s="49"/>
      <c r="S52" s="698" t="s">
        <v>207</v>
      </c>
      <c r="T52" s="521"/>
    </row>
    <row r="53" spans="1:20" ht="15.9" customHeight="1" x14ac:dyDescent="0.2">
      <c r="A53" s="53"/>
      <c r="B53" s="690"/>
      <c r="C53" s="566" t="s">
        <v>208</v>
      </c>
      <c r="D53" s="99"/>
      <c r="E53" s="100"/>
      <c r="F53" s="101"/>
      <c r="G53" s="102"/>
      <c r="H53" s="60" t="s">
        <v>144</v>
      </c>
      <c r="I53" s="580"/>
      <c r="J53" s="60"/>
      <c r="K53" s="103">
        <f>'IS250-SS45-00-00'!$K$47</f>
        <v>7320</v>
      </c>
      <c r="L53" s="65"/>
      <c r="M53" s="65"/>
      <c r="N53" s="65"/>
      <c r="O53" s="64"/>
      <c r="P53" s="67"/>
      <c r="Q53" s="68"/>
      <c r="R53" s="69"/>
      <c r="S53" s="477"/>
      <c r="T53" s="478"/>
    </row>
    <row r="54" spans="1:20" ht="15.9" customHeight="1" thickBot="1" x14ac:dyDescent="0.25">
      <c r="A54" s="107"/>
      <c r="B54" s="699"/>
      <c r="C54" s="109"/>
      <c r="D54" s="110"/>
      <c r="E54" s="111"/>
      <c r="F54" s="112"/>
      <c r="G54" s="113"/>
      <c r="H54" s="114"/>
      <c r="I54" s="583"/>
      <c r="J54" s="114"/>
      <c r="K54" s="115">
        <f>K53*[1]基準ﾚｰﾄ!$E$5</f>
        <v>45.75</v>
      </c>
      <c r="L54" s="584"/>
      <c r="M54" s="206"/>
      <c r="N54" s="206"/>
      <c r="O54" s="205"/>
      <c r="P54" s="119">
        <f>SUM(K54:O54)</f>
        <v>45.75</v>
      </c>
      <c r="Q54" s="585">
        <v>0.02</v>
      </c>
      <c r="R54" s="207">
        <f>P54*Q54</f>
        <v>0.91500000000000004</v>
      </c>
      <c r="S54" s="586"/>
      <c r="T54" s="123"/>
    </row>
    <row r="55" spans="1:20" s="127" customFormat="1" ht="18.7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4"/>
      <c r="P55" s="125" t="s">
        <v>46</v>
      </c>
      <c r="Q55" s="126"/>
      <c r="R55" s="125">
        <f>SUM(R4:R54)</f>
        <v>150.55269687140779</v>
      </c>
      <c r="T55" s="52"/>
    </row>
    <row r="56" spans="1:20" s="127" customFormat="1" ht="13.8" thickBo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4"/>
      <c r="P56" s="128"/>
      <c r="Q56" s="128"/>
      <c r="R56" s="128"/>
      <c r="T56" s="52"/>
    </row>
    <row r="57" spans="1:20" s="127" customFormat="1" ht="15.9" customHeight="1" x14ac:dyDescent="0.15">
      <c r="A57" s="131" t="s">
        <v>146</v>
      </c>
      <c r="B57" s="700" t="s">
        <v>47</v>
      </c>
      <c r="C57" s="701"/>
      <c r="D57" s="134"/>
      <c r="E57" s="135" t="s">
        <v>48</v>
      </c>
      <c r="F57" s="136"/>
      <c r="G57" s="136"/>
      <c r="H57" s="137" t="s">
        <v>49</v>
      </c>
      <c r="I57" s="138" t="s">
        <v>146</v>
      </c>
      <c r="J57" s="137" t="s">
        <v>147</v>
      </c>
      <c r="K57" s="138" t="s">
        <v>171</v>
      </c>
      <c r="L57" s="137" t="s">
        <v>209</v>
      </c>
      <c r="M57" s="137" t="s">
        <v>197</v>
      </c>
      <c r="N57" s="137"/>
      <c r="O57" s="138"/>
      <c r="P57" s="141"/>
      <c r="Q57" s="142"/>
      <c r="R57" s="143"/>
      <c r="S57" s="144"/>
      <c r="T57" s="145"/>
    </row>
    <row r="58" spans="1:20" s="127" customFormat="1" ht="15.9" customHeight="1" x14ac:dyDescent="0.15">
      <c r="A58" s="146"/>
      <c r="B58" s="702" t="s">
        <v>54</v>
      </c>
      <c r="C58" s="703"/>
      <c r="D58" s="149"/>
      <c r="E58" s="150"/>
      <c r="F58" s="151"/>
      <c r="G58" s="151"/>
      <c r="H58" s="153">
        <v>810</v>
      </c>
      <c r="I58" s="152">
        <v>70</v>
      </c>
      <c r="J58" s="153">
        <v>425</v>
      </c>
      <c r="K58" s="152">
        <v>250</v>
      </c>
      <c r="L58" s="152">
        <v>500</v>
      </c>
      <c r="M58" s="152">
        <v>180</v>
      </c>
      <c r="N58" s="155"/>
      <c r="O58" s="155"/>
      <c r="P58" s="156"/>
      <c r="Q58" s="157"/>
      <c r="R58" s="158"/>
      <c r="S58" s="159"/>
      <c r="T58" s="160"/>
    </row>
    <row r="59" spans="1:20" s="127" customFormat="1" ht="15.9" customHeight="1" thickBot="1" x14ac:dyDescent="0.2">
      <c r="A59" s="161"/>
      <c r="B59" s="704">
        <f>[1]基準ﾚｰﾄ!$B$13</f>
        <v>1500</v>
      </c>
      <c r="C59" s="705"/>
      <c r="D59" s="164"/>
      <c r="E59" s="165"/>
      <c r="F59" s="166"/>
      <c r="G59" s="166"/>
      <c r="H59" s="167">
        <f>$B$59/H58</f>
        <v>1.8518518518518519</v>
      </c>
      <c r="I59" s="167">
        <f t="shared" ref="I59:M59" si="0">$B$59/I58</f>
        <v>21.428571428571427</v>
      </c>
      <c r="J59" s="167">
        <f t="shared" si="0"/>
        <v>3.5294117647058822</v>
      </c>
      <c r="K59" s="167">
        <f t="shared" si="0"/>
        <v>6</v>
      </c>
      <c r="L59" s="167">
        <f t="shared" si="0"/>
        <v>3</v>
      </c>
      <c r="M59" s="167">
        <f t="shared" si="0"/>
        <v>8.3333333333333339</v>
      </c>
      <c r="N59" s="169"/>
      <c r="O59" s="169"/>
      <c r="P59" s="170">
        <f>SUM(H59:O59)</f>
        <v>44.143168378462498</v>
      </c>
      <c r="Q59" s="171">
        <v>1</v>
      </c>
      <c r="R59" s="172">
        <f>P59*Q59</f>
        <v>44.143168378462498</v>
      </c>
      <c r="S59" s="173"/>
      <c r="T59" s="174"/>
    </row>
    <row r="60" spans="1:20" s="127" customFormat="1" ht="18.75" customHeight="1" x14ac:dyDescent="0.2">
      <c r="A60" s="52"/>
      <c r="B60" s="175"/>
      <c r="C60" s="175"/>
      <c r="D60" s="13"/>
      <c r="E60" s="13"/>
      <c r="F60" s="13"/>
      <c r="G60" s="13"/>
      <c r="H60" s="176"/>
      <c r="I60" s="176"/>
      <c r="J60" s="176"/>
      <c r="K60" s="13"/>
      <c r="L60" s="13"/>
      <c r="M60" s="13"/>
      <c r="N60" s="13"/>
      <c r="O60" s="13"/>
      <c r="P60" s="125" t="s">
        <v>149</v>
      </c>
      <c r="Q60" s="126"/>
      <c r="R60" s="125">
        <f>SUM(R57:R59)</f>
        <v>44.143168378462498</v>
      </c>
      <c r="T60" s="52"/>
    </row>
    <row r="61" spans="1:20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  <c r="T61" s="52"/>
    </row>
    <row r="62" spans="1:20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20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20" s="127" customFormat="1" ht="21.6" thickBo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77" t="e">
        <f t="shared" ref="L64:P64" ca="1" si="1">RIGHT(CELL("filename",J64),LEN(CELL("filename",J64))-FIND("]", CELL("filename",J64)))</f>
        <v>#VALUE!</v>
      </c>
      <c r="M64" s="177" t="e">
        <f t="shared" ca="1" si="1"/>
        <v>#VALUE!</v>
      </c>
      <c r="N64" s="177" t="e">
        <f t="shared" ca="1" si="1"/>
        <v>#VALUE!</v>
      </c>
      <c r="O64" s="177" t="e">
        <f t="shared" ca="1" si="1"/>
        <v>#VALUE!</v>
      </c>
      <c r="P64" s="177" t="e">
        <f t="shared" ca="1" si="1"/>
        <v>#VALUE!</v>
      </c>
      <c r="Q64" s="594"/>
      <c r="R64" s="178">
        <f>R55+R60</f>
        <v>194.69586524987028</v>
      </c>
      <c r="S64" s="178"/>
    </row>
    <row r="65" spans="1:19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19" s="127" customFormat="1" ht="21.75" customHeight="1" thickBot="1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79">
        <f>R64*2</f>
        <v>389.39173049974056</v>
      </c>
      <c r="S66" s="179"/>
    </row>
    <row r="67" spans="1:19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19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19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9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9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9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9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9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9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9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9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9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9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9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20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20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20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20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20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20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  <row r="101" spans="20:20" x14ac:dyDescent="0.2">
      <c r="T101" s="127"/>
    </row>
    <row r="102" spans="20:20" x14ac:dyDescent="0.2">
      <c r="T102" s="127"/>
    </row>
    <row r="103" spans="20:20" x14ac:dyDescent="0.2">
      <c r="T103" s="127"/>
    </row>
  </sheetData>
  <mergeCells count="103">
    <mergeCell ref="L64:P64"/>
    <mergeCell ref="R64:S64"/>
    <mergeCell ref="R66:S66"/>
    <mergeCell ref="J53:J54"/>
    <mergeCell ref="A57:A59"/>
    <mergeCell ref="B57:C57"/>
    <mergeCell ref="D57:D59"/>
    <mergeCell ref="E57:G57"/>
    <mergeCell ref="B58:C58"/>
    <mergeCell ref="E58:G59"/>
    <mergeCell ref="B59:C59"/>
    <mergeCell ref="D52:D54"/>
    <mergeCell ref="E52:G52"/>
    <mergeCell ref="C53:C54"/>
    <mergeCell ref="E53:G54"/>
    <mergeCell ref="H53:H54"/>
    <mergeCell ref="I53:I54"/>
    <mergeCell ref="I47:I48"/>
    <mergeCell ref="J47:J48"/>
    <mergeCell ref="D49:D51"/>
    <mergeCell ref="E49:G49"/>
    <mergeCell ref="C50:C51"/>
    <mergeCell ref="E50:G51"/>
    <mergeCell ref="H50:H51"/>
    <mergeCell ref="I50:I51"/>
    <mergeCell ref="J50:J51"/>
    <mergeCell ref="C44:C45"/>
    <mergeCell ref="E44:G45"/>
    <mergeCell ref="H44:H45"/>
    <mergeCell ref="I44:I45"/>
    <mergeCell ref="J44:J45"/>
    <mergeCell ref="D46:D48"/>
    <mergeCell ref="E46:G46"/>
    <mergeCell ref="C47:C48"/>
    <mergeCell ref="E47:G48"/>
    <mergeCell ref="H47:H48"/>
    <mergeCell ref="E41:G42"/>
    <mergeCell ref="H41:H42"/>
    <mergeCell ref="I41:I42"/>
    <mergeCell ref="J41:J42"/>
    <mergeCell ref="D43:D45"/>
    <mergeCell ref="E43:G43"/>
    <mergeCell ref="B37:B39"/>
    <mergeCell ref="D37:D39"/>
    <mergeCell ref="E37:G37"/>
    <mergeCell ref="C38:C39"/>
    <mergeCell ref="E39:G39"/>
    <mergeCell ref="A40:A54"/>
    <mergeCell ref="B40:B54"/>
    <mergeCell ref="D40:D42"/>
    <mergeCell ref="E40:G40"/>
    <mergeCell ref="C41:C42"/>
    <mergeCell ref="D31:D33"/>
    <mergeCell ref="E31:G31"/>
    <mergeCell ref="E32:G33"/>
    <mergeCell ref="D34:D36"/>
    <mergeCell ref="E34:G34"/>
    <mergeCell ref="E35:G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9"/>
    <mergeCell ref="B4:B36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31496062992125984" right="0.31496062992125984" top="0.55118110236220474" bottom="0.15748031496062992" header="0.31496062992125984" footer="0.31496062992125984"/>
  <pageSetup paperSize="9" scale="62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E6AD-F03A-45FD-901A-FF2F13523D08}">
  <sheetPr codeName="Sheet104">
    <tabColor rgb="FFFFFF00"/>
    <pageSetUpPr fitToPage="1"/>
  </sheetPr>
  <dimension ref="A1:T103"/>
  <sheetViews>
    <sheetView topLeftCell="A28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5" width="6.59765625" style="13" customWidth="1"/>
    <col min="6" max="7" width="6.69921875" style="13" customWidth="1"/>
    <col min="8" max="8" width="9.59765625" style="13" customWidth="1"/>
    <col min="9" max="11" width="10.09765625" style="13" customWidth="1"/>
    <col min="12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.796875" style="128" bestFit="1" customWidth="1"/>
    <col min="18" max="18" width="12.69921875" style="128" bestFit="1" customWidth="1"/>
    <col min="19" max="19" width="14.59765625" style="127" customWidth="1"/>
    <col min="20" max="20" width="14.5976562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458" t="s">
        <v>113</v>
      </c>
      <c r="C4" s="459">
        <v>210692</v>
      </c>
      <c r="D4" s="460"/>
      <c r="E4" s="461" t="s">
        <v>210</v>
      </c>
      <c r="F4" s="462"/>
      <c r="G4" s="462"/>
      <c r="H4" s="193">
        <v>1</v>
      </c>
      <c r="I4" s="463">
        <v>0.123</v>
      </c>
      <c r="J4" s="464" t="s">
        <v>115</v>
      </c>
      <c r="K4" s="193"/>
      <c r="L4" s="193"/>
      <c r="M4" s="193"/>
      <c r="N4" s="193" t="s">
        <v>116</v>
      </c>
      <c r="O4" s="193" t="s">
        <v>84</v>
      </c>
      <c r="P4" s="194"/>
      <c r="Q4" s="195"/>
      <c r="R4" s="465"/>
      <c r="S4" s="466"/>
      <c r="T4" s="467"/>
    </row>
    <row r="5" spans="1:20" ht="15.9" customHeight="1" x14ac:dyDescent="0.2">
      <c r="A5" s="468"/>
      <c r="B5" s="469"/>
      <c r="C5" s="555" t="s">
        <v>211</v>
      </c>
      <c r="D5" s="471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v>57.2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469"/>
      <c r="C6" s="558"/>
      <c r="D6" s="706"/>
      <c r="E6" s="480">
        <f>[1]基準ﾚｰﾄ!$B$4</f>
        <v>4000</v>
      </c>
      <c r="F6" s="481"/>
      <c r="G6" s="481"/>
      <c r="H6" s="482">
        <f>VLOOKUP(E4,[1]鋼材単価ﾏｽﾀ!$C:$V,16,FALSE)</f>
        <v>108</v>
      </c>
      <c r="I6" s="483">
        <f>H6*I5/H4</f>
        <v>30.77514</v>
      </c>
      <c r="J6" s="484">
        <f>E6/(J5*H4)</f>
        <v>4</v>
      </c>
      <c r="K6" s="411"/>
      <c r="L6" s="411"/>
      <c r="M6" s="484"/>
      <c r="N6" s="484">
        <f>N5*I4</f>
        <v>7.0356000000000005</v>
      </c>
      <c r="O6" s="410">
        <f>SUM(I6:N6)*O5</f>
        <v>2.0905370000000003</v>
      </c>
      <c r="P6" s="415">
        <f>SUM(I6:O6)</f>
        <v>43.901277</v>
      </c>
      <c r="Q6" s="485">
        <v>1</v>
      </c>
      <c r="R6" s="486">
        <f>P6*Q6</f>
        <v>43.901277</v>
      </c>
      <c r="S6" s="487"/>
      <c r="T6" s="488"/>
    </row>
    <row r="7" spans="1:20" ht="15.9" customHeight="1" thickTop="1" x14ac:dyDescent="0.2">
      <c r="A7" s="468"/>
      <c r="B7" s="469"/>
      <c r="C7" s="543">
        <v>203005</v>
      </c>
      <c r="D7" s="338"/>
      <c r="E7" s="491" t="s">
        <v>118</v>
      </c>
      <c r="F7" s="492"/>
      <c r="G7" s="492"/>
      <c r="H7" s="46">
        <v>2</v>
      </c>
      <c r="I7" s="493"/>
      <c r="J7" s="494" t="s">
        <v>115</v>
      </c>
      <c r="K7" s="494"/>
      <c r="L7" s="46"/>
      <c r="M7" s="46"/>
      <c r="N7" s="46"/>
      <c r="O7" s="46" t="s">
        <v>84</v>
      </c>
      <c r="P7" s="47"/>
      <c r="Q7" s="48"/>
      <c r="R7" s="495"/>
      <c r="S7" s="477"/>
      <c r="T7" s="478"/>
    </row>
    <row r="8" spans="1:20" ht="15.9" customHeight="1" x14ac:dyDescent="0.2">
      <c r="A8" s="468"/>
      <c r="B8" s="469"/>
      <c r="C8" s="470" t="s">
        <v>199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469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23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469"/>
      <c r="C10" s="270" t="s">
        <v>120</v>
      </c>
      <c r="D10" s="678"/>
      <c r="E10" s="366" t="s">
        <v>48</v>
      </c>
      <c r="F10" s="367"/>
      <c r="G10" s="367"/>
      <c r="H10" s="505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469"/>
      <c r="C11" s="270" t="s">
        <v>200</v>
      </c>
      <c r="D11" s="632"/>
      <c r="E11" s="507">
        <v>6.4000000000000001E-2</v>
      </c>
      <c r="F11" s="508"/>
      <c r="G11" s="508"/>
      <c r="H11" s="67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469"/>
      <c r="C12" s="511">
        <v>8800</v>
      </c>
      <c r="D12" s="680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681">
        <f>P12*Q12</f>
        <v>3.5200000000000005</v>
      </c>
      <c r="S12" s="382"/>
      <c r="T12" s="515"/>
    </row>
    <row r="13" spans="1:20" ht="15.9" customHeight="1" x14ac:dyDescent="0.2">
      <c r="A13" s="468"/>
      <c r="B13" s="469"/>
      <c r="C13" s="516">
        <v>203006</v>
      </c>
      <c r="D13" s="242"/>
      <c r="E13" s="491" t="s">
        <v>118</v>
      </c>
      <c r="F13" s="492"/>
      <c r="G13" s="492"/>
      <c r="H13" s="46">
        <v>2</v>
      </c>
      <c r="I13" s="493"/>
      <c r="J13" s="494" t="s">
        <v>115</v>
      </c>
      <c r="K13" s="494"/>
      <c r="L13" s="46"/>
      <c r="M13" s="46"/>
      <c r="N13" s="46"/>
      <c r="O13" s="46" t="s">
        <v>84</v>
      </c>
      <c r="P13" s="47"/>
      <c r="Q13" s="48"/>
      <c r="R13" s="495"/>
      <c r="S13" s="477"/>
      <c r="T13" s="478"/>
    </row>
    <row r="14" spans="1:20" ht="15.9" customHeight="1" x14ac:dyDescent="0.2">
      <c r="A14" s="468"/>
      <c r="B14" s="469"/>
      <c r="C14" s="470" t="s">
        <v>201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469"/>
      <c r="C15" s="498"/>
      <c r="D15" s="242"/>
      <c r="E15" s="499">
        <f>[1]基準ﾚｰﾄ!$B$4</f>
        <v>4000</v>
      </c>
      <c r="F15" s="500"/>
      <c r="G15" s="500"/>
      <c r="H15" s="342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34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469"/>
      <c r="C16" s="270" t="s">
        <v>120</v>
      </c>
      <c r="D16" s="632"/>
      <c r="E16" s="366" t="s">
        <v>48</v>
      </c>
      <c r="F16" s="367"/>
      <c r="G16" s="367"/>
      <c r="H16" s="505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469"/>
      <c r="C17" s="270" t="s">
        <v>200</v>
      </c>
      <c r="D17" s="632"/>
      <c r="E17" s="507">
        <v>6.5000000000000002E-2</v>
      </c>
      <c r="F17" s="508"/>
      <c r="G17" s="508"/>
      <c r="H17" s="679">
        <f>C18*E17</f>
        <v>572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469"/>
      <c r="C18" s="511">
        <v>8800</v>
      </c>
      <c r="D18" s="632"/>
      <c r="E18" s="512"/>
      <c r="F18" s="513"/>
      <c r="G18" s="513"/>
      <c r="H18" s="514">
        <f>H17*[1]基準ﾚｰﾄ!$E$5</f>
        <v>3.5750000000000002</v>
      </c>
      <c r="I18" s="514"/>
      <c r="J18" s="514"/>
      <c r="K18" s="376"/>
      <c r="L18" s="377"/>
      <c r="M18" s="378"/>
      <c r="N18" s="379"/>
      <c r="O18" s="379"/>
      <c r="P18" s="376">
        <f>SUM(H18:O18)</f>
        <v>3.5750000000000002</v>
      </c>
      <c r="Q18" s="380">
        <v>1</v>
      </c>
      <c r="R18" s="681">
        <f>P18*Q18</f>
        <v>3.5750000000000002</v>
      </c>
      <c r="S18" s="382"/>
      <c r="T18" s="515"/>
    </row>
    <row r="19" spans="1:20" s="127" customFormat="1" ht="15.9" customHeight="1" x14ac:dyDescent="0.15">
      <c r="A19" s="468"/>
      <c r="B19" s="469"/>
      <c r="C19" s="682" t="s">
        <v>145</v>
      </c>
      <c r="D19" s="619"/>
      <c r="E19" s="243" t="s">
        <v>48</v>
      </c>
      <c r="F19" s="244"/>
      <c r="G19" s="244"/>
      <c r="H19" s="423" t="s">
        <v>146</v>
      </c>
      <c r="I19" s="423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429"/>
      <c r="T19" s="683"/>
    </row>
    <row r="20" spans="1:20" s="127" customFormat="1" ht="15.9" customHeight="1" x14ac:dyDescent="0.15">
      <c r="A20" s="468"/>
      <c r="B20" s="469"/>
      <c r="C20" s="684" t="s">
        <v>127</v>
      </c>
      <c r="D20" s="619"/>
      <c r="E20" s="150"/>
      <c r="F20" s="151"/>
      <c r="G20" s="151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159"/>
      <c r="T20" s="160"/>
    </row>
    <row r="21" spans="1:20" s="127" customFormat="1" ht="15.9" customHeight="1" thickBot="1" x14ac:dyDescent="0.2">
      <c r="A21" s="468"/>
      <c r="B21" s="469"/>
      <c r="C21" s="530">
        <f>[1]基準ﾚｰﾄ!$B$16</f>
        <v>1500</v>
      </c>
      <c r="D21" s="685"/>
      <c r="E21" s="686"/>
      <c r="F21" s="687"/>
      <c r="G21" s="687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707"/>
      <c r="T21" s="708"/>
    </row>
    <row r="22" spans="1:20" ht="15.9" customHeight="1" thickTop="1" x14ac:dyDescent="0.2">
      <c r="A22" s="468"/>
      <c r="B22" s="469"/>
      <c r="C22" s="543">
        <v>210613</v>
      </c>
      <c r="D22" s="544"/>
      <c r="E22" s="491" t="s">
        <v>81</v>
      </c>
      <c r="F22" s="492"/>
      <c r="G22" s="492"/>
      <c r="H22" s="46">
        <v>1</v>
      </c>
      <c r="I22" s="493">
        <v>1.2999999999999999E-2</v>
      </c>
      <c r="J22" s="494" t="s">
        <v>115</v>
      </c>
      <c r="K22" s="46"/>
      <c r="L22" s="46"/>
      <c r="M22" s="46"/>
      <c r="N22" s="46" t="s">
        <v>116</v>
      </c>
      <c r="O22" s="46" t="s">
        <v>84</v>
      </c>
      <c r="P22" s="318"/>
      <c r="Q22" s="545"/>
      <c r="R22" s="495"/>
      <c r="S22" s="546"/>
      <c r="T22" s="240"/>
    </row>
    <row r="23" spans="1:20" ht="15.9" customHeight="1" x14ac:dyDescent="0.2">
      <c r="A23" s="468"/>
      <c r="B23" s="469"/>
      <c r="C23" s="470" t="s">
        <v>203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469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469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84</v>
      </c>
      <c r="P25" s="547"/>
      <c r="Q25" s="319"/>
      <c r="R25" s="320"/>
      <c r="S25" s="548"/>
      <c r="T25" s="549"/>
    </row>
    <row r="26" spans="1:20" ht="15.9" customHeight="1" x14ac:dyDescent="0.2">
      <c r="A26" s="468"/>
      <c r="B26" s="469"/>
      <c r="C26" s="470" t="s">
        <v>204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thickBot="1" x14ac:dyDescent="0.25">
      <c r="A27" s="468"/>
      <c r="B27" s="469"/>
      <c r="C27" s="558"/>
      <c r="D27" s="706"/>
      <c r="E27" s="480">
        <f>[1]基準ﾚｰﾄ!$B$4</f>
        <v>4000</v>
      </c>
      <c r="F27" s="481"/>
      <c r="G27" s="481"/>
      <c r="H27" s="482">
        <f>VLOOKUP(E25,[1]鋼材単価ﾏｽﾀ!$C:$V,16,FALSE)</f>
        <v>125</v>
      </c>
      <c r="I27" s="483">
        <f>H27*I26/H25</f>
        <v>2.8134399999999999</v>
      </c>
      <c r="J27" s="484">
        <f>E27/(J26*H25)</f>
        <v>2</v>
      </c>
      <c r="K27" s="484"/>
      <c r="L27" s="484"/>
      <c r="M27" s="484"/>
      <c r="N27" s="413">
        <f>N26*I25</f>
        <v>1.1478999999999999</v>
      </c>
      <c r="O27" s="410">
        <f>SUM(I27:N27)*O26</f>
        <v>0.29806700000000003</v>
      </c>
      <c r="P27" s="415">
        <f>SUM(I27:O27)</f>
        <v>6.2594069999999995</v>
      </c>
      <c r="Q27" s="416">
        <v>1</v>
      </c>
      <c r="R27" s="486">
        <f>P27*Q27</f>
        <v>6.2594069999999995</v>
      </c>
      <c r="S27" s="487"/>
      <c r="T27" s="488"/>
    </row>
    <row r="28" spans="1:20" ht="15.9" customHeight="1" thickTop="1" x14ac:dyDescent="0.2">
      <c r="A28" s="468"/>
      <c r="B28" s="469"/>
      <c r="C28" s="543">
        <v>210886</v>
      </c>
      <c r="D28" s="544"/>
      <c r="E28" s="491" t="s">
        <v>165</v>
      </c>
      <c r="F28" s="492"/>
      <c r="G28" s="492"/>
      <c r="H28" s="46">
        <v>2</v>
      </c>
      <c r="I28" s="493">
        <v>0.10340000000000001</v>
      </c>
      <c r="J28" s="494"/>
      <c r="K28" s="46"/>
      <c r="L28" s="46"/>
      <c r="M28" s="46"/>
      <c r="N28" s="46"/>
      <c r="O28" s="46" t="s">
        <v>84</v>
      </c>
      <c r="P28" s="318"/>
      <c r="Q28" s="545"/>
      <c r="R28" s="495"/>
      <c r="S28" s="106" t="s">
        <v>212</v>
      </c>
      <c r="T28" s="478">
        <v>1700000</v>
      </c>
    </row>
    <row r="29" spans="1:20" ht="15.9" customHeight="1" x14ac:dyDescent="0.2">
      <c r="A29" s="468"/>
      <c r="B29" s="469"/>
      <c r="C29" s="470" t="s">
        <v>213</v>
      </c>
      <c r="D29" s="471"/>
      <c r="E29" s="472">
        <v>3.2</v>
      </c>
      <c r="F29" s="65">
        <v>130.19999999999999</v>
      </c>
      <c r="G29" s="65" t="s">
        <v>86</v>
      </c>
      <c r="H29" s="327">
        <v>70</v>
      </c>
      <c r="I29" s="328">
        <f>E29*F29*H29*7.85/1000000</f>
        <v>0.22894367999999998</v>
      </c>
      <c r="J29" s="390"/>
      <c r="K29" s="473"/>
      <c r="L29" s="473"/>
      <c r="M29" s="65"/>
      <c r="N29" s="475"/>
      <c r="O29" s="66">
        <f>[1]基準ﾚｰﾄ!$E$6</f>
        <v>0.05</v>
      </c>
      <c r="P29" s="334"/>
      <c r="Q29" s="335"/>
      <c r="R29" s="476"/>
      <c r="S29" s="546"/>
      <c r="T29" s="240"/>
    </row>
    <row r="30" spans="1:20" ht="15.9" customHeight="1" x14ac:dyDescent="0.2">
      <c r="A30" s="468"/>
      <c r="B30" s="469"/>
      <c r="C30" s="498"/>
      <c r="D30" s="471"/>
      <c r="E30" s="499">
        <f>[1]基準ﾚｰﾄ!$B$4</f>
        <v>4000</v>
      </c>
      <c r="F30" s="500"/>
      <c r="G30" s="500"/>
      <c r="H30" s="342">
        <f>VLOOKUP(E28,[1]鋼材単価ﾏｽﾀ!$C:$V,16,FALSE)</f>
        <v>117</v>
      </c>
      <c r="I30" s="502">
        <f>H30*I29/H28</f>
        <v>13.393205279999998</v>
      </c>
      <c r="J30" s="236"/>
      <c r="K30" s="236"/>
      <c r="L30" s="236"/>
      <c r="M30" s="236"/>
      <c r="N30" s="346"/>
      <c r="O30" s="347">
        <f>SUM(I30:N30)*O29</f>
        <v>0.66966026400000001</v>
      </c>
      <c r="P30" s="348">
        <f>SUM(I30:O30)</f>
        <v>14.062865543999997</v>
      </c>
      <c r="Q30" s="349">
        <v>1</v>
      </c>
      <c r="R30" s="239">
        <f>P30*Q30</f>
        <v>14.062865543999997</v>
      </c>
      <c r="S30" s="503"/>
      <c r="T30" s="83"/>
    </row>
    <row r="31" spans="1:20" s="127" customFormat="1" ht="15.9" customHeight="1" x14ac:dyDescent="0.15">
      <c r="A31" s="468"/>
      <c r="B31" s="604"/>
      <c r="C31" s="682" t="s">
        <v>214</v>
      </c>
      <c r="D31" s="619"/>
      <c r="E31" s="243" t="s">
        <v>48</v>
      </c>
      <c r="F31" s="244"/>
      <c r="G31" s="244"/>
      <c r="H31" s="423" t="s">
        <v>82</v>
      </c>
      <c r="I31" s="424"/>
      <c r="J31" s="423"/>
      <c r="K31" s="424"/>
      <c r="L31" s="423"/>
      <c r="M31" s="424"/>
      <c r="N31" s="423"/>
      <c r="O31" s="424"/>
      <c r="P31" s="426"/>
      <c r="Q31" s="427"/>
      <c r="R31" s="428"/>
      <c r="S31" s="429"/>
      <c r="T31" s="683"/>
    </row>
    <row r="32" spans="1:20" s="127" customFormat="1" ht="15.9" customHeight="1" x14ac:dyDescent="0.15">
      <c r="A32" s="468"/>
      <c r="B32" s="604"/>
      <c r="C32" s="684" t="s">
        <v>127</v>
      </c>
      <c r="D32" s="619"/>
      <c r="E32" s="150"/>
      <c r="F32" s="151"/>
      <c r="G32" s="151"/>
      <c r="H32" s="256">
        <v>1790</v>
      </c>
      <c r="I32" s="152"/>
      <c r="J32" s="153"/>
      <c r="K32" s="152"/>
      <c r="L32" s="152"/>
      <c r="M32" s="154"/>
      <c r="N32" s="155"/>
      <c r="O32" s="155"/>
      <c r="P32" s="156"/>
      <c r="Q32" s="157"/>
      <c r="R32" s="158"/>
      <c r="S32" s="159"/>
      <c r="T32" s="160"/>
    </row>
    <row r="33" spans="1:20" s="127" customFormat="1" ht="15.9" customHeight="1" x14ac:dyDescent="0.15">
      <c r="A33" s="468"/>
      <c r="B33" s="604"/>
      <c r="C33" s="624">
        <f>[1]基準ﾚｰﾄ!$B$16</f>
        <v>1500</v>
      </c>
      <c r="D33" s="619"/>
      <c r="E33" s="260"/>
      <c r="F33" s="261"/>
      <c r="G33" s="261"/>
      <c r="H33" s="262">
        <f>$C$33/(H32*2)</f>
        <v>0.41899441340782123</v>
      </c>
      <c r="I33" s="262"/>
      <c r="J33" s="262"/>
      <c r="K33" s="265"/>
      <c r="L33" s="361"/>
      <c r="M33" s="263"/>
      <c r="N33" s="264"/>
      <c r="O33" s="264"/>
      <c r="P33" s="265">
        <f>SUM(H33:O33)</f>
        <v>0.41899441340782123</v>
      </c>
      <c r="Q33" s="266">
        <v>1</v>
      </c>
      <c r="R33" s="362">
        <f>P33*Q33</f>
        <v>0.41899441340782123</v>
      </c>
      <c r="S33" s="363"/>
      <c r="T33" s="709"/>
    </row>
    <row r="34" spans="1:20" s="127" customFormat="1" ht="15.9" customHeight="1" x14ac:dyDescent="0.15">
      <c r="A34" s="468"/>
      <c r="B34" s="604"/>
      <c r="C34" s="270" t="s">
        <v>120</v>
      </c>
      <c r="D34" s="632"/>
      <c r="E34" s="366" t="s">
        <v>48</v>
      </c>
      <c r="F34" s="367"/>
      <c r="G34" s="367"/>
      <c r="H34" s="505" t="s">
        <v>121</v>
      </c>
      <c r="I34" s="275"/>
      <c r="J34" s="505"/>
      <c r="K34" s="275"/>
      <c r="L34" s="505"/>
      <c r="M34" s="275"/>
      <c r="N34" s="505"/>
      <c r="O34" s="275"/>
      <c r="P34" s="278"/>
      <c r="Q34" s="279"/>
      <c r="R34" s="280"/>
      <c r="S34" s="281"/>
      <c r="T34" s="506"/>
    </row>
    <row r="35" spans="1:20" s="127" customFormat="1" ht="15.9" customHeight="1" x14ac:dyDescent="0.15">
      <c r="A35" s="468"/>
      <c r="B35" s="604"/>
      <c r="C35" s="270" t="s">
        <v>200</v>
      </c>
      <c r="D35" s="632"/>
      <c r="E35" s="507">
        <v>9.5200000000000007E-2</v>
      </c>
      <c r="F35" s="508"/>
      <c r="G35" s="508"/>
      <c r="H35" s="679">
        <f>C36*E35</f>
        <v>837.7600000000001</v>
      </c>
      <c r="I35" s="287"/>
      <c r="J35" s="288"/>
      <c r="K35" s="287"/>
      <c r="L35" s="287"/>
      <c r="M35" s="289"/>
      <c r="N35" s="290"/>
      <c r="O35" s="290"/>
      <c r="P35" s="291"/>
      <c r="Q35" s="292"/>
      <c r="R35" s="293"/>
      <c r="S35" s="294"/>
      <c r="T35" s="510"/>
    </row>
    <row r="36" spans="1:20" s="127" customFormat="1" ht="15.9" customHeight="1" thickBot="1" x14ac:dyDescent="0.2">
      <c r="A36" s="468"/>
      <c r="B36" s="604"/>
      <c r="C36" s="710">
        <v>8800</v>
      </c>
      <c r="D36" s="654"/>
      <c r="E36" s="711"/>
      <c r="F36" s="712"/>
      <c r="G36" s="712"/>
      <c r="H36" s="659">
        <f>H35*[1]基準ﾚｰﾄ!$E$5</f>
        <v>5.2360000000000007</v>
      </c>
      <c r="I36" s="659"/>
      <c r="J36" s="659"/>
      <c r="K36" s="302"/>
      <c r="L36" s="303"/>
      <c r="M36" s="304"/>
      <c r="N36" s="305"/>
      <c r="O36" s="305"/>
      <c r="P36" s="302">
        <f>SUM(H36:O36)</f>
        <v>5.2360000000000007</v>
      </c>
      <c r="Q36" s="306">
        <v>1</v>
      </c>
      <c r="R36" s="307">
        <f>P36*Q36</f>
        <v>5.2360000000000007</v>
      </c>
      <c r="S36" s="308"/>
      <c r="T36" s="713"/>
    </row>
    <row r="37" spans="1:20" ht="15.9" customHeight="1" thickTop="1" x14ac:dyDescent="0.2">
      <c r="A37" s="468"/>
      <c r="B37" s="596" t="s">
        <v>131</v>
      </c>
      <c r="C37" s="543">
        <v>210615</v>
      </c>
      <c r="D37" s="323"/>
      <c r="E37" s="551" t="s">
        <v>205</v>
      </c>
      <c r="F37" s="552"/>
      <c r="G37" s="553"/>
      <c r="H37" s="597">
        <v>1</v>
      </c>
      <c r="I37" s="493">
        <v>1E-4</v>
      </c>
      <c r="J37" s="494" t="s">
        <v>133</v>
      </c>
      <c r="K37" s="46"/>
      <c r="L37" s="46"/>
      <c r="M37" s="46"/>
      <c r="N37" s="46"/>
      <c r="O37" s="46" t="s">
        <v>84</v>
      </c>
      <c r="P37" s="47"/>
      <c r="Q37" s="48"/>
      <c r="R37" s="49"/>
      <c r="S37" s="477"/>
      <c r="T37" s="478"/>
    </row>
    <row r="38" spans="1:20" ht="15.9" customHeight="1" x14ac:dyDescent="0.2">
      <c r="A38" s="468"/>
      <c r="B38" s="469"/>
      <c r="C38" s="555" t="s">
        <v>157</v>
      </c>
      <c r="D38" s="323"/>
      <c r="E38" s="472"/>
      <c r="F38" s="65"/>
      <c r="G38" s="65"/>
      <c r="H38" s="65"/>
      <c r="I38" s="556"/>
      <c r="J38" s="390">
        <v>1000</v>
      </c>
      <c r="K38" s="473"/>
      <c r="L38" s="65"/>
      <c r="M38" s="65"/>
      <c r="N38" s="401"/>
      <c r="O38" s="66">
        <f>[1]基準ﾚｰﾄ!$E$6</f>
        <v>0.05</v>
      </c>
      <c r="P38" s="67"/>
      <c r="Q38" s="68"/>
      <c r="R38" s="69"/>
      <c r="S38" s="477"/>
      <c r="T38" s="478"/>
    </row>
    <row r="39" spans="1:20" ht="15.9" customHeight="1" thickBot="1" x14ac:dyDescent="0.25">
      <c r="A39" s="557"/>
      <c r="B39" s="668"/>
      <c r="C39" s="558"/>
      <c r="D39" s="403"/>
      <c r="E39" s="559">
        <f>[1]基準ﾚｰﾄ!B6</f>
        <v>1500</v>
      </c>
      <c r="F39" s="560"/>
      <c r="G39" s="561"/>
      <c r="H39" s="482">
        <f>VLOOKUP(E37,[1]鋼材単価ﾏｽﾀ!$C:$V,16,FALSE)</f>
        <v>973</v>
      </c>
      <c r="I39" s="483">
        <f>H39*I37/H37</f>
        <v>9.7300000000000011E-2</v>
      </c>
      <c r="J39" s="411">
        <f>E39/J38</f>
        <v>1.5</v>
      </c>
      <c r="K39" s="411"/>
      <c r="L39" s="411"/>
      <c r="M39" s="411"/>
      <c r="N39" s="411"/>
      <c r="O39" s="410">
        <f>SUM(I39:N39)*O38</f>
        <v>7.9865000000000005E-2</v>
      </c>
      <c r="P39" s="415">
        <f>SUM(I39:O39)</f>
        <v>1.677165</v>
      </c>
      <c r="Q39" s="485">
        <v>4</v>
      </c>
      <c r="R39" s="417">
        <f>P39*Q39</f>
        <v>6.7086600000000001</v>
      </c>
      <c r="S39" s="487"/>
      <c r="T39" s="488"/>
    </row>
    <row r="40" spans="1:20" ht="15.9" customHeight="1" thickTop="1" x14ac:dyDescent="0.2">
      <c r="A40" s="53" t="s">
        <v>21</v>
      </c>
      <c r="B40" s="690"/>
      <c r="C40" s="39">
        <v>210894</v>
      </c>
      <c r="D40" s="40"/>
      <c r="E40" s="41" t="s">
        <v>2</v>
      </c>
      <c r="F40" s="42"/>
      <c r="G40" s="43"/>
      <c r="H40" s="44" t="s">
        <v>22</v>
      </c>
      <c r="I40" s="44" t="s">
        <v>23</v>
      </c>
      <c r="J40" s="44" t="s">
        <v>24</v>
      </c>
      <c r="K40" s="45" t="s">
        <v>25</v>
      </c>
      <c r="L40" s="564"/>
      <c r="M40" s="564"/>
      <c r="N40" s="564"/>
      <c r="O40" s="46" t="s">
        <v>84</v>
      </c>
      <c r="P40" s="47"/>
      <c r="Q40" s="48"/>
      <c r="R40" s="49"/>
      <c r="S40" s="477"/>
      <c r="T40" s="478"/>
    </row>
    <row r="41" spans="1:20" ht="15.9" customHeight="1" x14ac:dyDescent="0.2">
      <c r="A41" s="53"/>
      <c r="B41" s="690"/>
      <c r="C41" s="566" t="s">
        <v>135</v>
      </c>
      <c r="D41" s="56"/>
      <c r="E41" s="57" t="s">
        <v>136</v>
      </c>
      <c r="F41" s="58"/>
      <c r="G41" s="59"/>
      <c r="H41" s="60" t="s">
        <v>137</v>
      </c>
      <c r="I41" s="691">
        <v>3.8300000000000001E-3</v>
      </c>
      <c r="J41" s="62"/>
      <c r="K41" s="567"/>
      <c r="L41" s="568"/>
      <c r="M41" s="401"/>
      <c r="N41" s="64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690"/>
      <c r="C42" s="71"/>
      <c r="D42" s="56"/>
      <c r="E42" s="72"/>
      <c r="F42" s="73"/>
      <c r="G42" s="74"/>
      <c r="H42" s="75"/>
      <c r="I42" s="692"/>
      <c r="J42" s="77"/>
      <c r="K42" s="78">
        <f>VLOOKUP(C40,[1]本社仕入れﾏｽﾀｰ!$A:$E,5,FALSE)</f>
        <v>5.23</v>
      </c>
      <c r="L42" s="78"/>
      <c r="M42" s="79"/>
      <c r="N42" s="78"/>
      <c r="O42" s="78">
        <f>SUM(K42:N42)*O41</f>
        <v>0.26150000000000001</v>
      </c>
      <c r="P42" s="80">
        <f>SUM(K42:O42)</f>
        <v>5.4915000000000003</v>
      </c>
      <c r="Q42" s="79">
        <v>2</v>
      </c>
      <c r="R42" s="81">
        <f>P42*Q42</f>
        <v>10.983000000000001</v>
      </c>
      <c r="S42" s="503"/>
      <c r="T42" s="83"/>
    </row>
    <row r="43" spans="1:20" ht="15.9" customHeight="1" x14ac:dyDescent="0.2">
      <c r="A43" s="53"/>
      <c r="B43" s="690"/>
      <c r="C43" s="86">
        <v>210731</v>
      </c>
      <c r="D43" s="56"/>
      <c r="E43" s="88" t="s">
        <v>2</v>
      </c>
      <c r="F43" s="89"/>
      <c r="G43" s="90"/>
      <c r="H43" s="91" t="s">
        <v>22</v>
      </c>
      <c r="I43" s="91" t="s">
        <v>23</v>
      </c>
      <c r="J43" s="91" t="s">
        <v>24</v>
      </c>
      <c r="K43" s="569" t="s">
        <v>25</v>
      </c>
      <c r="L43" s="519"/>
      <c r="M43" s="519"/>
      <c r="N43" s="519"/>
      <c r="O43" s="46" t="s">
        <v>138</v>
      </c>
      <c r="P43" s="47"/>
      <c r="Q43" s="519"/>
      <c r="R43" s="571"/>
      <c r="S43" s="520"/>
      <c r="T43" s="521"/>
    </row>
    <row r="44" spans="1:20" ht="15.9" customHeight="1" x14ac:dyDescent="0.2">
      <c r="A44" s="53"/>
      <c r="B44" s="690"/>
      <c r="C44" s="566" t="s">
        <v>139</v>
      </c>
      <c r="D44" s="56"/>
      <c r="E44" s="57" t="s">
        <v>36</v>
      </c>
      <c r="F44" s="58"/>
      <c r="G44" s="59"/>
      <c r="H44" s="60" t="s">
        <v>30</v>
      </c>
      <c r="I44" s="691">
        <v>5.8599999999999998E-3</v>
      </c>
      <c r="J44" s="60" t="s">
        <v>31</v>
      </c>
      <c r="K44" s="63">
        <f>VLOOKUP($C43,[1]中国仕入れﾏｽﾀｰ!$A:$G,6,FALSE)</f>
        <v>0.125</v>
      </c>
      <c r="L44" s="572"/>
      <c r="M44" s="68"/>
      <c r="N44" s="68"/>
      <c r="O44" s="64">
        <f>[1]基準ﾚｰﾄ!$E$6</f>
        <v>0.05</v>
      </c>
      <c r="P44" s="67"/>
      <c r="Q44" s="68"/>
      <c r="R44" s="69"/>
      <c r="S44" s="477"/>
      <c r="T44" s="478"/>
    </row>
    <row r="45" spans="1:20" ht="15.9" customHeight="1" x14ac:dyDescent="0.2">
      <c r="A45" s="53"/>
      <c r="B45" s="690"/>
      <c r="C45" s="71"/>
      <c r="D45" s="56"/>
      <c r="E45" s="72"/>
      <c r="F45" s="73"/>
      <c r="G45" s="74"/>
      <c r="H45" s="75"/>
      <c r="I45" s="692"/>
      <c r="J45" s="75"/>
      <c r="K45" s="78">
        <f>K44*[1]基準ﾚｰﾄ!E4</f>
        <v>2.75</v>
      </c>
      <c r="L45" s="573"/>
      <c r="M45" s="79"/>
      <c r="N45" s="79"/>
      <c r="O45" s="78">
        <f>SUM(K45:N45)*O44</f>
        <v>0.13750000000000001</v>
      </c>
      <c r="P45" s="80">
        <f>SUM(K45:O45)</f>
        <v>2.8875000000000002</v>
      </c>
      <c r="Q45" s="79">
        <v>1</v>
      </c>
      <c r="R45" s="81">
        <f>P45*Q45</f>
        <v>2.8875000000000002</v>
      </c>
      <c r="S45" s="503"/>
      <c r="T45" s="83"/>
    </row>
    <row r="46" spans="1:20" ht="15.9" customHeight="1" x14ac:dyDescent="0.2">
      <c r="A46" s="53"/>
      <c r="B46" s="690"/>
      <c r="C46" s="86">
        <v>210621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519"/>
      <c r="M46" s="46"/>
      <c r="N46" s="46"/>
      <c r="O46" s="46" t="s">
        <v>138</v>
      </c>
      <c r="P46" s="47"/>
      <c r="Q46" s="48"/>
      <c r="R46" s="49"/>
      <c r="S46" s="548"/>
      <c r="T46" s="549"/>
    </row>
    <row r="47" spans="1:20" ht="15.9" customHeight="1" x14ac:dyDescent="0.2">
      <c r="A47" s="53"/>
      <c r="B47" s="690"/>
      <c r="C47" s="566" t="s">
        <v>206</v>
      </c>
      <c r="D47" s="99"/>
      <c r="E47" s="100" t="s">
        <v>36</v>
      </c>
      <c r="F47" s="101"/>
      <c r="G47" s="102"/>
      <c r="H47" s="60" t="s">
        <v>30</v>
      </c>
      <c r="I47" s="580">
        <v>1.33E-3</v>
      </c>
      <c r="J47" s="60" t="s">
        <v>31</v>
      </c>
      <c r="K47" s="63">
        <f>VLOOKUP($C46,[1]中国仕入れﾏｽﾀｰ!$A:$G,6,FALSE)</f>
        <v>0.02</v>
      </c>
      <c r="L47" s="572"/>
      <c r="M47" s="65"/>
      <c r="N47" s="65"/>
      <c r="O47" s="64">
        <f>[1]基準ﾚｰﾄ!$E$6</f>
        <v>0.05</v>
      </c>
      <c r="P47" s="67"/>
      <c r="Q47" s="68"/>
      <c r="R47" s="69"/>
      <c r="S47" s="546"/>
      <c r="T47" s="240"/>
    </row>
    <row r="48" spans="1:20" ht="15.9" customHeight="1" x14ac:dyDescent="0.2">
      <c r="A48" s="53"/>
      <c r="B48" s="690"/>
      <c r="C48" s="71"/>
      <c r="D48" s="231"/>
      <c r="E48" s="72"/>
      <c r="F48" s="73"/>
      <c r="G48" s="74"/>
      <c r="H48" s="75"/>
      <c r="I48" s="663"/>
      <c r="J48" s="75"/>
      <c r="K48" s="577">
        <f>K47*[1]基準ﾚｰﾄ!$E$4</f>
        <v>0.44</v>
      </c>
      <c r="L48" s="573"/>
      <c r="M48" s="79"/>
      <c r="N48" s="79"/>
      <c r="O48" s="78">
        <f>SUM(K48:N48)*O47</f>
        <v>2.2000000000000002E-2</v>
      </c>
      <c r="P48" s="80">
        <f>SUM(K48:O48)</f>
        <v>0.46200000000000002</v>
      </c>
      <c r="Q48" s="79">
        <v>1</v>
      </c>
      <c r="R48" s="81">
        <f>P48*Q48</f>
        <v>0.46200000000000002</v>
      </c>
      <c r="S48" s="503"/>
      <c r="T48" s="83"/>
    </row>
    <row r="49" spans="1:20" ht="15.9" customHeight="1" x14ac:dyDescent="0.2">
      <c r="A49" s="53"/>
      <c r="B49" s="690"/>
      <c r="C49" s="86">
        <v>137041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46"/>
      <c r="M49" s="46"/>
      <c r="N49" s="46"/>
      <c r="O49" s="46" t="s">
        <v>84</v>
      </c>
      <c r="P49" s="47"/>
      <c r="Q49" s="48"/>
      <c r="R49" s="49"/>
      <c r="S49" s="520"/>
      <c r="T49" s="521"/>
    </row>
    <row r="50" spans="1:20" ht="15.9" customHeight="1" x14ac:dyDescent="0.2">
      <c r="A50" s="53"/>
      <c r="B50" s="690"/>
      <c r="C50" s="566" t="s">
        <v>170</v>
      </c>
      <c r="D50" s="99"/>
      <c r="E50" s="100" t="s">
        <v>36</v>
      </c>
      <c r="F50" s="101"/>
      <c r="G50" s="102"/>
      <c r="H50" s="60" t="s">
        <v>30</v>
      </c>
      <c r="I50" s="580">
        <v>2.8800000000000002E-3</v>
      </c>
      <c r="J50" s="60" t="s">
        <v>31</v>
      </c>
      <c r="K50" s="603">
        <f>VLOOKUP($C49,[1]中国仕入れﾏｽﾀｰ!$A:$G,6,FALSE)</f>
        <v>8.5000000000000006E-2</v>
      </c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690"/>
      <c r="C51" s="71"/>
      <c r="D51" s="231"/>
      <c r="E51" s="72"/>
      <c r="F51" s="73"/>
      <c r="G51" s="74"/>
      <c r="H51" s="75"/>
      <c r="I51" s="663"/>
      <c r="J51" s="75"/>
      <c r="K51" s="78">
        <f>K50*[1]基準ﾚｰﾄ!$E$4</f>
        <v>1.87</v>
      </c>
      <c r="L51" s="693"/>
      <c r="M51" s="237"/>
      <c r="N51" s="237"/>
      <c r="O51" s="694">
        <f>SUM(K51:N51)*O50</f>
        <v>9.3500000000000014E-2</v>
      </c>
      <c r="P51" s="80">
        <f>SUM(K51:O51)</f>
        <v>1.9635</v>
      </c>
      <c r="Q51" s="237">
        <v>2</v>
      </c>
      <c r="R51" s="239">
        <f>P51*Q51</f>
        <v>3.927</v>
      </c>
      <c r="S51" s="503"/>
      <c r="T51" s="240"/>
    </row>
    <row r="52" spans="1:20" ht="15.9" customHeight="1" x14ac:dyDescent="0.2">
      <c r="A52" s="53"/>
      <c r="B52" s="690"/>
      <c r="C52" s="86">
        <v>136241</v>
      </c>
      <c r="D52" s="99"/>
      <c r="E52" s="695" t="s">
        <v>2</v>
      </c>
      <c r="F52" s="696"/>
      <c r="G52" s="697"/>
      <c r="H52" s="44" t="s">
        <v>22</v>
      </c>
      <c r="I52" s="44" t="s">
        <v>23</v>
      </c>
      <c r="J52" s="44" t="s">
        <v>24</v>
      </c>
      <c r="K52" s="45" t="s">
        <v>25</v>
      </c>
      <c r="L52" s="314"/>
      <c r="M52" s="314"/>
      <c r="N52" s="314"/>
      <c r="O52" s="314"/>
      <c r="P52" s="47"/>
      <c r="Q52" s="519"/>
      <c r="R52" s="49"/>
      <c r="S52" s="477" t="s">
        <v>215</v>
      </c>
      <c r="T52" s="521"/>
    </row>
    <row r="53" spans="1:20" ht="15.9" customHeight="1" x14ac:dyDescent="0.2">
      <c r="A53" s="53"/>
      <c r="B53" s="690"/>
      <c r="C53" s="566" t="s">
        <v>208</v>
      </c>
      <c r="D53" s="99"/>
      <c r="E53" s="100"/>
      <c r="F53" s="101"/>
      <c r="G53" s="102"/>
      <c r="H53" s="60" t="s">
        <v>144</v>
      </c>
      <c r="I53" s="580"/>
      <c r="J53" s="60"/>
      <c r="K53" s="103">
        <v>10085</v>
      </c>
      <c r="L53" s="65"/>
      <c r="M53" s="65"/>
      <c r="N53" s="65"/>
      <c r="O53" s="64"/>
      <c r="P53" s="67"/>
      <c r="Q53" s="68"/>
      <c r="R53" s="69"/>
      <c r="S53" s="477"/>
      <c r="T53" s="478"/>
    </row>
    <row r="54" spans="1:20" ht="15.9" customHeight="1" thickBot="1" x14ac:dyDescent="0.25">
      <c r="A54" s="107"/>
      <c r="B54" s="699"/>
      <c r="C54" s="109"/>
      <c r="D54" s="110"/>
      <c r="E54" s="111"/>
      <c r="F54" s="112"/>
      <c r="G54" s="113"/>
      <c r="H54" s="114"/>
      <c r="I54" s="583"/>
      <c r="J54" s="114"/>
      <c r="K54" s="115">
        <f>K53*[1]基準ﾚｰﾄ!$E$5</f>
        <v>63.03125</v>
      </c>
      <c r="L54" s="584"/>
      <c r="M54" s="206"/>
      <c r="N54" s="206"/>
      <c r="O54" s="205"/>
      <c r="P54" s="119">
        <f>SUM(K54:O54)</f>
        <v>63.03125</v>
      </c>
      <c r="Q54" s="673">
        <v>2.5000000000000001E-2</v>
      </c>
      <c r="R54" s="207">
        <f>P54*Q54</f>
        <v>1.5757812500000001</v>
      </c>
      <c r="S54" s="586"/>
      <c r="T54" s="123"/>
    </row>
    <row r="55" spans="1:20" s="127" customFormat="1" ht="15.7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4"/>
      <c r="P55" s="125" t="s">
        <v>46</v>
      </c>
      <c r="Q55" s="126"/>
      <c r="R55" s="125">
        <f>SUM(R4:R54)</f>
        <v>145.81077956740779</v>
      </c>
      <c r="T55" s="52"/>
    </row>
    <row r="56" spans="1:20" s="127" customFormat="1" ht="13.8" thickBo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4"/>
      <c r="P56" s="128"/>
      <c r="Q56" s="128"/>
      <c r="R56" s="128"/>
      <c r="T56" s="52"/>
    </row>
    <row r="57" spans="1:20" s="127" customFormat="1" ht="15.9" customHeight="1" x14ac:dyDescent="0.15">
      <c r="A57" s="131" t="s">
        <v>146</v>
      </c>
      <c r="B57" s="700" t="s">
        <v>47</v>
      </c>
      <c r="C57" s="701"/>
      <c r="D57" s="134"/>
      <c r="E57" s="135" t="s">
        <v>48</v>
      </c>
      <c r="F57" s="136"/>
      <c r="G57" s="136"/>
      <c r="H57" s="137" t="s">
        <v>49</v>
      </c>
      <c r="I57" s="138" t="s">
        <v>146</v>
      </c>
      <c r="J57" s="137" t="s">
        <v>147</v>
      </c>
      <c r="K57" s="138" t="s">
        <v>171</v>
      </c>
      <c r="L57" s="138" t="s">
        <v>209</v>
      </c>
      <c r="M57" s="137" t="s">
        <v>197</v>
      </c>
      <c r="N57" s="137"/>
      <c r="O57" s="138"/>
      <c r="P57" s="141"/>
      <c r="Q57" s="142"/>
      <c r="R57" s="143"/>
      <c r="S57" s="144"/>
      <c r="T57" s="145"/>
    </row>
    <row r="58" spans="1:20" s="127" customFormat="1" ht="15.9" customHeight="1" x14ac:dyDescent="0.15">
      <c r="A58" s="146"/>
      <c r="B58" s="702" t="s">
        <v>54</v>
      </c>
      <c r="C58" s="703"/>
      <c r="D58" s="149"/>
      <c r="E58" s="150"/>
      <c r="F58" s="151"/>
      <c r="G58" s="151"/>
      <c r="H58" s="153">
        <v>810</v>
      </c>
      <c r="I58" s="152">
        <v>70</v>
      </c>
      <c r="J58" s="153">
        <v>425</v>
      </c>
      <c r="K58" s="152">
        <v>250</v>
      </c>
      <c r="L58" s="152">
        <v>500</v>
      </c>
      <c r="M58" s="152">
        <v>180</v>
      </c>
      <c r="N58" s="155"/>
      <c r="O58" s="155"/>
      <c r="P58" s="156"/>
      <c r="Q58" s="157"/>
      <c r="R58" s="158"/>
      <c r="S58" s="159"/>
      <c r="T58" s="160"/>
    </row>
    <row r="59" spans="1:20" s="127" customFormat="1" ht="15.9" customHeight="1" thickBot="1" x14ac:dyDescent="0.2">
      <c r="A59" s="161"/>
      <c r="B59" s="704">
        <f>[1]基準ﾚｰﾄ!$B$13</f>
        <v>1500</v>
      </c>
      <c r="C59" s="705"/>
      <c r="D59" s="164"/>
      <c r="E59" s="165"/>
      <c r="F59" s="166"/>
      <c r="G59" s="166"/>
      <c r="H59" s="167">
        <f>$B$59/H58</f>
        <v>1.8518518518518519</v>
      </c>
      <c r="I59" s="167">
        <f t="shared" ref="I59:M59" si="0">$B$59/I58</f>
        <v>21.428571428571427</v>
      </c>
      <c r="J59" s="167">
        <f t="shared" si="0"/>
        <v>3.5294117647058822</v>
      </c>
      <c r="K59" s="167">
        <f t="shared" si="0"/>
        <v>6</v>
      </c>
      <c r="L59" s="167">
        <f t="shared" si="0"/>
        <v>3</v>
      </c>
      <c r="M59" s="167">
        <f t="shared" si="0"/>
        <v>8.3333333333333339</v>
      </c>
      <c r="N59" s="169"/>
      <c r="O59" s="169"/>
      <c r="P59" s="170">
        <f>SUM(H59:O59)</f>
        <v>44.143168378462498</v>
      </c>
      <c r="Q59" s="171">
        <v>1</v>
      </c>
      <c r="R59" s="172">
        <f>P59*Q59</f>
        <v>44.143168378462498</v>
      </c>
      <c r="S59" s="173"/>
      <c r="T59" s="174"/>
    </row>
    <row r="60" spans="1:20" s="127" customFormat="1" ht="15.75" customHeight="1" x14ac:dyDescent="0.2">
      <c r="A60" s="52"/>
      <c r="B60" s="175"/>
      <c r="C60" s="175"/>
      <c r="D60" s="13"/>
      <c r="E60" s="13"/>
      <c r="F60" s="13"/>
      <c r="G60" s="13"/>
      <c r="H60" s="176"/>
      <c r="I60" s="176"/>
      <c r="J60" s="176"/>
      <c r="K60" s="13"/>
      <c r="L60" s="13"/>
      <c r="M60" s="13"/>
      <c r="N60" s="13"/>
      <c r="O60" s="13"/>
      <c r="P60" s="125" t="s">
        <v>149</v>
      </c>
      <c r="Q60" s="126"/>
      <c r="R60" s="125">
        <f>SUM(R57:R59)</f>
        <v>44.143168378462498</v>
      </c>
      <c r="T60" s="52"/>
    </row>
    <row r="61" spans="1:20" s="127" customFormat="1" ht="15.7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714" t="s">
        <v>216</v>
      </c>
      <c r="P61" s="714"/>
      <c r="Q61" s="128"/>
      <c r="R61" s="715">
        <f>T28+T31</f>
        <v>1700000</v>
      </c>
      <c r="T61" s="52"/>
    </row>
    <row r="62" spans="1:20" s="127" customFormat="1" ht="15.7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714" t="s">
        <v>217</v>
      </c>
      <c r="P62" s="714"/>
      <c r="Q62" s="128"/>
      <c r="R62" s="716">
        <v>40000</v>
      </c>
    </row>
    <row r="63" spans="1:20" s="127" customFormat="1" ht="15.7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714" t="s">
        <v>218</v>
      </c>
      <c r="P63" s="714"/>
      <c r="Q63" s="128"/>
      <c r="R63" s="125">
        <f>R61/(R62*2)</f>
        <v>21.25</v>
      </c>
    </row>
    <row r="64" spans="1:20" s="127" customFormat="1" ht="21.6" thickBo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77" t="e">
        <f t="shared" ref="L64:P64" ca="1" si="1">RIGHT(CELL("filename",J64),LEN(CELL("filename",J64))-FIND("]", CELL("filename",J64)))</f>
        <v>#VALUE!</v>
      </c>
      <c r="M64" s="177" t="e">
        <f t="shared" ca="1" si="1"/>
        <v>#VALUE!</v>
      </c>
      <c r="N64" s="177" t="e">
        <f t="shared" ca="1" si="1"/>
        <v>#VALUE!</v>
      </c>
      <c r="O64" s="177" t="e">
        <f t="shared" ca="1" si="1"/>
        <v>#VALUE!</v>
      </c>
      <c r="P64" s="177" t="e">
        <f t="shared" ca="1" si="1"/>
        <v>#VALUE!</v>
      </c>
      <c r="Q64" s="594"/>
      <c r="R64" s="178">
        <f>R55+R60+R63</f>
        <v>211.20394794587028</v>
      </c>
      <c r="S64" s="178"/>
    </row>
    <row r="65" spans="1:19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19" s="127" customFormat="1" ht="21.75" customHeight="1" thickBot="1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79">
        <f>R64*2</f>
        <v>422.40789589174057</v>
      </c>
      <c r="S66" s="179"/>
    </row>
    <row r="67" spans="1:19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19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19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9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9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9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9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9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9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9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9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9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9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9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20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20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20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20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20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20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  <row r="101" spans="20:20" x14ac:dyDescent="0.2">
      <c r="T101" s="127"/>
    </row>
    <row r="102" spans="20:20" x14ac:dyDescent="0.2">
      <c r="T102" s="127"/>
    </row>
    <row r="103" spans="20:20" x14ac:dyDescent="0.2">
      <c r="T103" s="127"/>
    </row>
  </sheetData>
  <mergeCells count="106">
    <mergeCell ref="O61:P61"/>
    <mergeCell ref="O62:P62"/>
    <mergeCell ref="O63:P63"/>
    <mergeCell ref="L64:P64"/>
    <mergeCell ref="R64:S64"/>
    <mergeCell ref="R66:S66"/>
    <mergeCell ref="J53:J54"/>
    <mergeCell ref="A57:A59"/>
    <mergeCell ref="B57:C57"/>
    <mergeCell ref="D57:D59"/>
    <mergeCell ref="E57:G57"/>
    <mergeCell ref="B58:C58"/>
    <mergeCell ref="E58:G59"/>
    <mergeCell ref="B59:C59"/>
    <mergeCell ref="D52:D54"/>
    <mergeCell ref="E52:G52"/>
    <mergeCell ref="C53:C54"/>
    <mergeCell ref="E53:G54"/>
    <mergeCell ref="H53:H54"/>
    <mergeCell ref="I53:I54"/>
    <mergeCell ref="I47:I48"/>
    <mergeCell ref="J47:J48"/>
    <mergeCell ref="D49:D51"/>
    <mergeCell ref="E49:G49"/>
    <mergeCell ref="C50:C51"/>
    <mergeCell ref="E50:G51"/>
    <mergeCell ref="H50:H51"/>
    <mergeCell ref="I50:I51"/>
    <mergeCell ref="J50:J51"/>
    <mergeCell ref="C44:C45"/>
    <mergeCell ref="E44:G45"/>
    <mergeCell ref="H44:H45"/>
    <mergeCell ref="I44:I45"/>
    <mergeCell ref="J44:J45"/>
    <mergeCell ref="D46:D48"/>
    <mergeCell ref="E46:G46"/>
    <mergeCell ref="C47:C48"/>
    <mergeCell ref="E47:G48"/>
    <mergeCell ref="H47:H48"/>
    <mergeCell ref="E41:G42"/>
    <mergeCell ref="H41:H42"/>
    <mergeCell ref="I41:I42"/>
    <mergeCell ref="J41:J42"/>
    <mergeCell ref="D43:D45"/>
    <mergeCell ref="E43:G43"/>
    <mergeCell ref="B37:B39"/>
    <mergeCell ref="D37:D39"/>
    <mergeCell ref="E37:G37"/>
    <mergeCell ref="C38:C39"/>
    <mergeCell ref="E39:G39"/>
    <mergeCell ref="A40:A54"/>
    <mergeCell ref="B40:B54"/>
    <mergeCell ref="D40:D42"/>
    <mergeCell ref="E40:G40"/>
    <mergeCell ref="C41:C42"/>
    <mergeCell ref="D31:D33"/>
    <mergeCell ref="E31:G31"/>
    <mergeCell ref="E32:G33"/>
    <mergeCell ref="D34:D36"/>
    <mergeCell ref="E34:G34"/>
    <mergeCell ref="E35:G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9"/>
    <mergeCell ref="B4:B30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31496062992125984" right="0.31496062992125984" top="0.55118110236220474" bottom="0.15748031496062992" header="0.31496062992125984" footer="0.31496062992125984"/>
  <pageSetup paperSize="9" scale="56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D8EAB-3708-4208-8315-8BF77B041907}">
  <sheetPr codeName="Sheet106">
    <tabColor rgb="FFFFFF00"/>
    <pageSetUpPr fitToPage="1"/>
  </sheetPr>
  <dimension ref="A1:T103"/>
  <sheetViews>
    <sheetView topLeftCell="A34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9.69921875" style="13" bestFit="1" customWidth="1"/>
    <col min="4" max="4" width="9.8984375" style="13" customWidth="1"/>
    <col min="5" max="7" width="6" style="13" customWidth="1"/>
    <col min="8" max="8" width="9.3984375" style="13" bestFit="1" customWidth="1"/>
    <col min="9" max="9" width="9" style="13" customWidth="1"/>
    <col min="10" max="10" width="9.3984375" style="13" bestFit="1" customWidth="1"/>
    <col min="11" max="11" width="9.296875" style="13" bestFit="1" customWidth="1"/>
    <col min="12" max="13" width="9" style="13" customWidth="1"/>
    <col min="14" max="14" width="9.3984375" style="13" bestFit="1" customWidth="1"/>
    <col min="15" max="15" width="9" style="13" customWidth="1"/>
    <col min="16" max="16" width="9" style="128" customWidth="1"/>
    <col min="17" max="17" width="4" style="128" bestFit="1" customWidth="1"/>
    <col min="18" max="18" width="12.69921875" style="128" bestFit="1" customWidth="1"/>
    <col min="19" max="19" width="13.59765625" style="127" bestFit="1" customWidth="1"/>
    <col min="20" max="20" width="12.39843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458" t="s">
        <v>113</v>
      </c>
      <c r="C4" s="459">
        <v>210689</v>
      </c>
      <c r="D4" s="676"/>
      <c r="E4" s="461" t="s">
        <v>118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84</v>
      </c>
      <c r="P4" s="194"/>
      <c r="Q4" s="195"/>
      <c r="R4" s="465"/>
      <c r="S4" s="466"/>
      <c r="T4" s="467"/>
    </row>
    <row r="5" spans="1:20" ht="15.9" customHeight="1" x14ac:dyDescent="0.2">
      <c r="A5" s="468"/>
      <c r="B5" s="469"/>
      <c r="C5" s="470" t="s">
        <v>198</v>
      </c>
      <c r="D5" s="242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v>57.2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469"/>
      <c r="C6" s="470"/>
      <c r="D6" s="677"/>
      <c r="E6" s="480">
        <f>[1]基準ﾚｰﾄ!$B$4</f>
        <v>4000</v>
      </c>
      <c r="F6" s="481"/>
      <c r="G6" s="481"/>
      <c r="H6" s="482">
        <f>VLOOKUP(E4,[1]鋼材単価ﾏｽﾀ!$C:$V,16,FALSE)</f>
        <v>108</v>
      </c>
      <c r="I6" s="483">
        <f>H6*I5/H4</f>
        <v>30.77514</v>
      </c>
      <c r="J6" s="484">
        <f>E6/(J5*H4)</f>
        <v>4</v>
      </c>
      <c r="K6" s="411"/>
      <c r="L6" s="411"/>
      <c r="M6" s="484"/>
      <c r="N6" s="484">
        <f>N5*I4</f>
        <v>7.3216000000000001</v>
      </c>
      <c r="O6" s="410">
        <f>SUM(I6:N6)*O5</f>
        <v>2.1048369999999998</v>
      </c>
      <c r="P6" s="415">
        <f>SUM(I6:O6)</f>
        <v>44.201577</v>
      </c>
      <c r="Q6" s="485">
        <v>1</v>
      </c>
      <c r="R6" s="486">
        <f>P6*Q6</f>
        <v>44.201577</v>
      </c>
      <c r="S6" s="487"/>
      <c r="T6" s="488"/>
    </row>
    <row r="7" spans="1:20" ht="15.9" customHeight="1" thickTop="1" x14ac:dyDescent="0.2">
      <c r="A7" s="468"/>
      <c r="B7" s="469"/>
      <c r="C7" s="489">
        <v>203005</v>
      </c>
      <c r="D7" s="338"/>
      <c r="E7" s="491" t="s">
        <v>118</v>
      </c>
      <c r="F7" s="492"/>
      <c r="G7" s="492"/>
      <c r="H7" s="46">
        <v>2</v>
      </c>
      <c r="I7" s="493"/>
      <c r="J7" s="494" t="s">
        <v>115</v>
      </c>
      <c r="K7" s="494"/>
      <c r="L7" s="46"/>
      <c r="M7" s="46"/>
      <c r="N7" s="46"/>
      <c r="O7" s="46" t="s">
        <v>84</v>
      </c>
      <c r="P7" s="47"/>
      <c r="Q7" s="48"/>
      <c r="R7" s="495"/>
      <c r="S7" s="477"/>
      <c r="T7" s="478"/>
    </row>
    <row r="8" spans="1:20" ht="15.9" customHeight="1" x14ac:dyDescent="0.2">
      <c r="A8" s="468"/>
      <c r="B8" s="469"/>
      <c r="C8" s="470" t="s">
        <v>199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469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23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469"/>
      <c r="C10" s="270" t="s">
        <v>120</v>
      </c>
      <c r="D10" s="678"/>
      <c r="E10" s="366" t="s">
        <v>48</v>
      </c>
      <c r="F10" s="367"/>
      <c r="G10" s="367"/>
      <c r="H10" s="505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469"/>
      <c r="C11" s="270" t="s">
        <v>200</v>
      </c>
      <c r="D11" s="632"/>
      <c r="E11" s="507">
        <v>6.4000000000000001E-2</v>
      </c>
      <c r="F11" s="508"/>
      <c r="G11" s="508"/>
      <c r="H11" s="67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469"/>
      <c r="C12" s="511">
        <v>8800</v>
      </c>
      <c r="D12" s="680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681">
        <f>P12*Q12</f>
        <v>3.5200000000000005</v>
      </c>
      <c r="S12" s="382"/>
      <c r="T12" s="515"/>
    </row>
    <row r="13" spans="1:20" ht="15.9" customHeight="1" x14ac:dyDescent="0.2">
      <c r="A13" s="468"/>
      <c r="B13" s="469"/>
      <c r="C13" s="516">
        <v>203006</v>
      </c>
      <c r="D13" s="242"/>
      <c r="E13" s="491" t="s">
        <v>118</v>
      </c>
      <c r="F13" s="492"/>
      <c r="G13" s="492"/>
      <c r="H13" s="46">
        <v>2</v>
      </c>
      <c r="I13" s="493"/>
      <c r="J13" s="494" t="s">
        <v>115</v>
      </c>
      <c r="K13" s="494"/>
      <c r="L13" s="46"/>
      <c r="M13" s="46"/>
      <c r="N13" s="46"/>
      <c r="O13" s="46" t="s">
        <v>84</v>
      </c>
      <c r="P13" s="47"/>
      <c r="Q13" s="48"/>
      <c r="R13" s="495"/>
      <c r="S13" s="477"/>
      <c r="T13" s="478"/>
    </row>
    <row r="14" spans="1:20" ht="15.9" customHeight="1" x14ac:dyDescent="0.2">
      <c r="A14" s="468"/>
      <c r="B14" s="469"/>
      <c r="C14" s="470" t="s">
        <v>201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469"/>
      <c r="C15" s="498"/>
      <c r="D15" s="242"/>
      <c r="E15" s="499">
        <f>[1]基準ﾚｰﾄ!$B$4</f>
        <v>4000</v>
      </c>
      <c r="F15" s="500"/>
      <c r="G15" s="500"/>
      <c r="H15" s="342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34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469"/>
      <c r="C16" s="270" t="s">
        <v>120</v>
      </c>
      <c r="D16" s="632"/>
      <c r="E16" s="366" t="s">
        <v>48</v>
      </c>
      <c r="F16" s="367"/>
      <c r="G16" s="367"/>
      <c r="H16" s="505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469"/>
      <c r="C17" s="270" t="s">
        <v>200</v>
      </c>
      <c r="D17" s="632"/>
      <c r="E17" s="507">
        <v>6.5000000000000002E-2</v>
      </c>
      <c r="F17" s="508"/>
      <c r="G17" s="508"/>
      <c r="H17" s="679">
        <f>C18*E17</f>
        <v>572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469"/>
      <c r="C18" s="511">
        <v>8800</v>
      </c>
      <c r="D18" s="632"/>
      <c r="E18" s="512"/>
      <c r="F18" s="513"/>
      <c r="G18" s="513"/>
      <c r="H18" s="514">
        <f>H17*[1]基準ﾚｰﾄ!$E$5</f>
        <v>3.5750000000000002</v>
      </c>
      <c r="I18" s="514"/>
      <c r="J18" s="514"/>
      <c r="K18" s="376"/>
      <c r="L18" s="377"/>
      <c r="M18" s="378"/>
      <c r="N18" s="379"/>
      <c r="O18" s="379"/>
      <c r="P18" s="376">
        <f>SUM(H18:O18)</f>
        <v>3.5750000000000002</v>
      </c>
      <c r="Q18" s="380">
        <v>1</v>
      </c>
      <c r="R18" s="681">
        <f>P18*Q18</f>
        <v>3.5750000000000002</v>
      </c>
      <c r="S18" s="382"/>
      <c r="T18" s="515"/>
    </row>
    <row r="19" spans="1:20" s="127" customFormat="1" ht="15.9" customHeight="1" x14ac:dyDescent="0.15">
      <c r="A19" s="468"/>
      <c r="B19" s="469"/>
      <c r="C19" s="682" t="s">
        <v>124</v>
      </c>
      <c r="D19" s="619"/>
      <c r="E19" s="243" t="s">
        <v>48</v>
      </c>
      <c r="F19" s="244"/>
      <c r="G19" s="244"/>
      <c r="H19" s="423" t="s">
        <v>177</v>
      </c>
      <c r="I19" s="424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429"/>
      <c r="T19" s="683"/>
    </row>
    <row r="20" spans="1:20" s="127" customFormat="1" ht="15.9" customHeight="1" x14ac:dyDescent="0.15">
      <c r="A20" s="468"/>
      <c r="B20" s="469"/>
      <c r="C20" s="684" t="s">
        <v>127</v>
      </c>
      <c r="D20" s="619"/>
      <c r="E20" s="150"/>
      <c r="F20" s="151"/>
      <c r="G20" s="151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210683</v>
      </c>
      <c r="T20" s="160"/>
    </row>
    <row r="21" spans="1:20" s="127" customFormat="1" ht="15.9" customHeight="1" thickBot="1" x14ac:dyDescent="0.2">
      <c r="A21" s="468"/>
      <c r="B21" s="469"/>
      <c r="C21" s="530">
        <f>[1]基準ﾚｰﾄ!$B$16</f>
        <v>1500</v>
      </c>
      <c r="D21" s="685"/>
      <c r="E21" s="686"/>
      <c r="F21" s="687"/>
      <c r="G21" s="687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202</v>
      </c>
      <c r="T21" s="542">
        <f>SUM(R7:R21)</f>
        <v>43.128887360000007</v>
      </c>
    </row>
    <row r="22" spans="1:20" ht="15.9" customHeight="1" thickTop="1" x14ac:dyDescent="0.2">
      <c r="A22" s="468"/>
      <c r="B22" s="469"/>
      <c r="C22" s="543">
        <v>210613</v>
      </c>
      <c r="D22" s="544"/>
      <c r="E22" s="491" t="s">
        <v>81</v>
      </c>
      <c r="F22" s="492"/>
      <c r="G22" s="492"/>
      <c r="H22" s="46">
        <v>1</v>
      </c>
      <c r="I22" s="493">
        <v>1.2999999999999999E-2</v>
      </c>
      <c r="J22" s="494" t="s">
        <v>115</v>
      </c>
      <c r="K22" s="46"/>
      <c r="L22" s="46"/>
      <c r="M22" s="46"/>
      <c r="N22" s="46" t="s">
        <v>116</v>
      </c>
      <c r="O22" s="46" t="s">
        <v>84</v>
      </c>
      <c r="P22" s="318"/>
      <c r="Q22" s="545"/>
      <c r="R22" s="495"/>
      <c r="S22" s="546"/>
      <c r="T22" s="240"/>
    </row>
    <row r="23" spans="1:20" ht="15.9" customHeight="1" x14ac:dyDescent="0.2">
      <c r="A23" s="468"/>
      <c r="B23" s="469"/>
      <c r="C23" s="470" t="s">
        <v>203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469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469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84</v>
      </c>
      <c r="P25" s="547"/>
      <c r="Q25" s="319"/>
      <c r="R25" s="320"/>
      <c r="S25" s="548"/>
      <c r="T25" s="549"/>
    </row>
    <row r="26" spans="1:20" ht="15.9" customHeight="1" x14ac:dyDescent="0.2">
      <c r="A26" s="468"/>
      <c r="B26" s="469"/>
      <c r="C26" s="470" t="s">
        <v>204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thickBot="1" x14ac:dyDescent="0.25">
      <c r="A27" s="468"/>
      <c r="B27" s="469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483">
        <f>H27*I26/H25</f>
        <v>2.8134399999999999</v>
      </c>
      <c r="J27" s="484">
        <f>E27/(J26*H25)</f>
        <v>2</v>
      </c>
      <c r="K27" s="484"/>
      <c r="L27" s="484"/>
      <c r="M27" s="484"/>
      <c r="N27" s="413">
        <f>N26*I25</f>
        <v>1.1478999999999999</v>
      </c>
      <c r="O27" s="410">
        <f>SUM(I27:N27)*O26</f>
        <v>0.29806700000000003</v>
      </c>
      <c r="P27" s="415">
        <f>SUM(I27:O27)</f>
        <v>6.2594069999999995</v>
      </c>
      <c r="Q27" s="416">
        <v>1</v>
      </c>
      <c r="R27" s="486">
        <f>P27*Q27</f>
        <v>6.2594069999999995</v>
      </c>
      <c r="S27" s="487"/>
      <c r="T27" s="488"/>
    </row>
    <row r="28" spans="1:20" ht="15.9" customHeight="1" thickTop="1" x14ac:dyDescent="0.2">
      <c r="A28" s="468"/>
      <c r="B28" s="469"/>
      <c r="C28" s="489">
        <v>130539</v>
      </c>
      <c r="D28" s="490"/>
      <c r="E28" s="605" t="s">
        <v>165</v>
      </c>
      <c r="F28" s="606"/>
      <c r="G28" s="606"/>
      <c r="H28" s="595">
        <v>2</v>
      </c>
      <c r="I28" s="493">
        <v>8.1659999999999996E-2</v>
      </c>
      <c r="J28" s="494"/>
      <c r="K28" s="46"/>
      <c r="L28" s="46"/>
      <c r="M28" s="46"/>
      <c r="N28" s="46"/>
      <c r="O28" s="46" t="s">
        <v>84</v>
      </c>
      <c r="P28" s="47"/>
      <c r="Q28" s="48"/>
      <c r="R28" s="49"/>
      <c r="S28" s="607"/>
      <c r="T28" s="608"/>
    </row>
    <row r="29" spans="1:20" ht="15.9" customHeight="1" x14ac:dyDescent="0.2">
      <c r="A29" s="468"/>
      <c r="B29" s="469"/>
      <c r="C29" s="609" t="s">
        <v>166</v>
      </c>
      <c r="D29" s="242"/>
      <c r="E29" s="472">
        <v>3.2</v>
      </c>
      <c r="F29" s="65">
        <v>118.4</v>
      </c>
      <c r="G29" s="65" t="s">
        <v>86</v>
      </c>
      <c r="H29" s="327">
        <v>70</v>
      </c>
      <c r="I29" s="328">
        <f>E29*F29*H29*7.85/1000000</f>
        <v>0.20819456</v>
      </c>
      <c r="J29" s="390"/>
      <c r="K29" s="473"/>
      <c r="L29" s="473"/>
      <c r="M29" s="65"/>
      <c r="N29" s="475"/>
      <c r="O29" s="229">
        <f>[1]基準ﾚｰﾄ!$E$6</f>
        <v>0.05</v>
      </c>
      <c r="P29" s="67"/>
      <c r="Q29" s="68"/>
      <c r="R29" s="69"/>
      <c r="S29" s="607"/>
      <c r="T29" s="608"/>
    </row>
    <row r="30" spans="1:20" ht="15.9" customHeight="1" x14ac:dyDescent="0.2">
      <c r="A30" s="468"/>
      <c r="B30" s="469"/>
      <c r="C30" s="498"/>
      <c r="D30" s="242"/>
      <c r="E30" s="499">
        <f>[1]基準ﾚｰﾄ!$B$4</f>
        <v>4000</v>
      </c>
      <c r="F30" s="500"/>
      <c r="G30" s="500"/>
      <c r="H30" s="501">
        <f>VLOOKUP(E28,[1]鋼材単価ﾏｽﾀ!$C:$V,16,FALSE)</f>
        <v>117</v>
      </c>
      <c r="I30" s="610">
        <f>H30*I29/H28</f>
        <v>12.17938176</v>
      </c>
      <c r="J30" s="345"/>
      <c r="K30" s="345"/>
      <c r="L30" s="345"/>
      <c r="M30" s="345"/>
      <c r="N30" s="345"/>
      <c r="O30" s="347">
        <f>SUM(I30:N30)*O29</f>
        <v>0.60896908800000005</v>
      </c>
      <c r="P30" s="348">
        <f>SUM(I30:O30)</f>
        <v>12.788350848</v>
      </c>
      <c r="Q30" s="79">
        <v>2</v>
      </c>
      <c r="R30" s="81">
        <f>P30*Q30</f>
        <v>25.576701696000001</v>
      </c>
      <c r="S30" s="611"/>
      <c r="T30" s="612"/>
    </row>
    <row r="31" spans="1:20" s="127" customFormat="1" ht="15.9" customHeight="1" x14ac:dyDescent="0.15">
      <c r="A31" s="468"/>
      <c r="B31" s="469"/>
      <c r="C31" s="688" t="s">
        <v>167</v>
      </c>
      <c r="D31" s="613"/>
      <c r="E31" s="614" t="s">
        <v>48</v>
      </c>
      <c r="F31" s="615"/>
      <c r="G31" s="616"/>
      <c r="H31" s="246" t="s">
        <v>82</v>
      </c>
      <c r="I31" s="248"/>
      <c r="J31" s="617"/>
      <c r="K31" s="618"/>
      <c r="L31" s="425"/>
      <c r="M31" s="425"/>
      <c r="N31" s="425"/>
      <c r="O31" s="425"/>
      <c r="P31" s="426"/>
      <c r="Q31" s="427"/>
      <c r="R31" s="428"/>
      <c r="S31" s="257"/>
      <c r="T31" s="258"/>
    </row>
    <row r="32" spans="1:20" s="127" customFormat="1" ht="15.9" customHeight="1" x14ac:dyDescent="0.15">
      <c r="A32" s="468"/>
      <c r="B32" s="469"/>
      <c r="C32" s="688" t="s">
        <v>168</v>
      </c>
      <c r="D32" s="619"/>
      <c r="E32" s="620"/>
      <c r="F32" s="621"/>
      <c r="G32" s="622"/>
      <c r="H32" s="256">
        <v>1790</v>
      </c>
      <c r="I32" s="623"/>
      <c r="J32" s="153"/>
      <c r="K32" s="152"/>
      <c r="L32" s="152"/>
      <c r="M32" s="154"/>
      <c r="N32" s="154"/>
      <c r="O32" s="155"/>
      <c r="P32" s="156"/>
      <c r="Q32" s="157"/>
      <c r="R32" s="158"/>
      <c r="S32" s="257"/>
      <c r="T32" s="258"/>
    </row>
    <row r="33" spans="1:20" s="127" customFormat="1" ht="15.9" customHeight="1" x14ac:dyDescent="0.15">
      <c r="A33" s="468"/>
      <c r="B33" s="469"/>
      <c r="C33" s="689">
        <f>[1]基準ﾚｰﾄ!$B$16</f>
        <v>1500</v>
      </c>
      <c r="D33" s="625"/>
      <c r="E33" s="590"/>
      <c r="F33" s="147"/>
      <c r="G33" s="626"/>
      <c r="H33" s="627">
        <f>C33/(H32*H28)</f>
        <v>0.41899441340782123</v>
      </c>
      <c r="I33" s="628"/>
      <c r="J33" s="627"/>
      <c r="K33" s="265"/>
      <c r="L33" s="361"/>
      <c r="M33" s="263"/>
      <c r="N33" s="629"/>
      <c r="O33" s="629"/>
      <c r="P33" s="628">
        <f>SUM(H33:O33)</f>
        <v>0.41899441340782123</v>
      </c>
      <c r="Q33" s="630">
        <v>2</v>
      </c>
      <c r="R33" s="631">
        <f>P33*Q33</f>
        <v>0.83798882681564246</v>
      </c>
      <c r="S33" s="257"/>
      <c r="T33" s="258"/>
    </row>
    <row r="34" spans="1:20" s="127" customFormat="1" ht="15.9" customHeight="1" x14ac:dyDescent="0.15">
      <c r="A34" s="468"/>
      <c r="B34" s="469"/>
      <c r="C34" s="365">
        <v>210620</v>
      </c>
      <c r="D34" s="632"/>
      <c r="E34" s="633" t="s">
        <v>48</v>
      </c>
      <c r="F34" s="634"/>
      <c r="G34" s="635"/>
      <c r="H34" s="636" t="s">
        <v>121</v>
      </c>
      <c r="I34" s="637"/>
      <c r="J34" s="638"/>
      <c r="K34" s="639"/>
      <c r="L34" s="637"/>
      <c r="M34" s="637"/>
      <c r="N34" s="637"/>
      <c r="O34" s="637"/>
      <c r="P34" s="640"/>
      <c r="Q34" s="641"/>
      <c r="R34" s="642"/>
      <c r="S34" s="643">
        <v>212142</v>
      </c>
      <c r="T34" s="644" t="s">
        <v>169</v>
      </c>
    </row>
    <row r="35" spans="1:20" s="127" customFormat="1" ht="15.9" customHeight="1" x14ac:dyDescent="0.15">
      <c r="A35" s="468"/>
      <c r="B35" s="469"/>
      <c r="C35" s="645" t="s">
        <v>120</v>
      </c>
      <c r="D35" s="632"/>
      <c r="E35" s="646"/>
      <c r="F35" s="647"/>
      <c r="G35" s="648"/>
      <c r="H35" s="649">
        <v>757</v>
      </c>
      <c r="I35" s="650"/>
      <c r="J35" s="288"/>
      <c r="K35" s="287"/>
      <c r="L35" s="287"/>
      <c r="M35" s="289"/>
      <c r="N35" s="289"/>
      <c r="O35" s="290"/>
      <c r="P35" s="291"/>
      <c r="Q35" s="292"/>
      <c r="R35" s="293"/>
      <c r="S35" s="651"/>
      <c r="T35" s="652"/>
    </row>
    <row r="36" spans="1:20" s="127" customFormat="1" ht="15.9" customHeight="1" thickBot="1" x14ac:dyDescent="0.2">
      <c r="A36" s="468"/>
      <c r="B36" s="469"/>
      <c r="C36" s="653"/>
      <c r="D36" s="654"/>
      <c r="E36" s="655"/>
      <c r="F36" s="656"/>
      <c r="G36" s="657"/>
      <c r="H36" s="658">
        <f>H35*[1]基準ﾚｰﾄ!$E$5</f>
        <v>4.7312500000000002</v>
      </c>
      <c r="I36" s="302"/>
      <c r="J36" s="659"/>
      <c r="K36" s="302"/>
      <c r="L36" s="303"/>
      <c r="M36" s="304"/>
      <c r="N36" s="305"/>
      <c r="O36" s="305"/>
      <c r="P36" s="302">
        <f>SUM(H36:O36)</f>
        <v>4.7312500000000002</v>
      </c>
      <c r="Q36" s="306">
        <v>2</v>
      </c>
      <c r="R36" s="660">
        <f>P36*Q36</f>
        <v>9.4625000000000004</v>
      </c>
      <c r="S36" s="661"/>
      <c r="T36" s="662">
        <f>SUM(R28:R36)</f>
        <v>35.877190522815646</v>
      </c>
    </row>
    <row r="37" spans="1:20" ht="15.9" customHeight="1" thickTop="1" x14ac:dyDescent="0.2">
      <c r="A37" s="468"/>
      <c r="B37" s="596" t="s">
        <v>131</v>
      </c>
      <c r="C37" s="543">
        <v>210615</v>
      </c>
      <c r="D37" s="323"/>
      <c r="E37" s="551" t="s">
        <v>205</v>
      </c>
      <c r="F37" s="552"/>
      <c r="G37" s="553"/>
      <c r="H37" s="597">
        <v>1</v>
      </c>
      <c r="I37" s="493">
        <v>1E-4</v>
      </c>
      <c r="J37" s="494" t="s">
        <v>133</v>
      </c>
      <c r="K37" s="46"/>
      <c r="L37" s="46"/>
      <c r="M37" s="46"/>
      <c r="N37" s="46"/>
      <c r="O37" s="46" t="s">
        <v>84</v>
      </c>
      <c r="P37" s="47"/>
      <c r="Q37" s="48"/>
      <c r="R37" s="49"/>
      <c r="S37" s="520"/>
      <c r="T37" s="521"/>
    </row>
    <row r="38" spans="1:20" ht="15.9" customHeight="1" x14ac:dyDescent="0.2">
      <c r="A38" s="468"/>
      <c r="B38" s="469"/>
      <c r="C38" s="555" t="s">
        <v>157</v>
      </c>
      <c r="D38" s="323"/>
      <c r="E38" s="472"/>
      <c r="F38" s="65"/>
      <c r="G38" s="65"/>
      <c r="H38" s="65"/>
      <c r="I38" s="556"/>
      <c r="J38" s="390">
        <v>1000</v>
      </c>
      <c r="K38" s="473"/>
      <c r="L38" s="65"/>
      <c r="M38" s="65"/>
      <c r="N38" s="401"/>
      <c r="O38" s="66">
        <f>[1]基準ﾚｰﾄ!$E$6</f>
        <v>0.05</v>
      </c>
      <c r="P38" s="67"/>
      <c r="Q38" s="68"/>
      <c r="R38" s="69"/>
      <c r="S38" s="477"/>
      <c r="T38" s="478"/>
    </row>
    <row r="39" spans="1:20" ht="15.9" customHeight="1" thickBot="1" x14ac:dyDescent="0.25">
      <c r="A39" s="557"/>
      <c r="B39" s="668"/>
      <c r="C39" s="558"/>
      <c r="D39" s="403"/>
      <c r="E39" s="559">
        <f>[1]基準ﾚｰﾄ!B6</f>
        <v>1500</v>
      </c>
      <c r="F39" s="560"/>
      <c r="G39" s="561"/>
      <c r="H39" s="482">
        <f>VLOOKUP(E37,[1]鋼材単価ﾏｽﾀ!$C:$V,16,FALSE)</f>
        <v>973</v>
      </c>
      <c r="I39" s="483">
        <f>H39*I37/H37</f>
        <v>9.7300000000000011E-2</v>
      </c>
      <c r="J39" s="411">
        <f>E39/J38</f>
        <v>1.5</v>
      </c>
      <c r="K39" s="411"/>
      <c r="L39" s="411"/>
      <c r="M39" s="411"/>
      <c r="N39" s="411"/>
      <c r="O39" s="410">
        <f>SUM(I39:N39)*O38</f>
        <v>7.9865000000000005E-2</v>
      </c>
      <c r="P39" s="415">
        <f>SUM(I39:O39)</f>
        <v>1.677165</v>
      </c>
      <c r="Q39" s="485">
        <v>4</v>
      </c>
      <c r="R39" s="417">
        <f>P39*Q39</f>
        <v>6.7086600000000001</v>
      </c>
      <c r="S39" s="487"/>
      <c r="T39" s="488"/>
    </row>
    <row r="40" spans="1:20" ht="15.9" customHeight="1" thickTop="1" x14ac:dyDescent="0.2">
      <c r="A40" s="53" t="s">
        <v>21</v>
      </c>
      <c r="B40" s="690"/>
      <c r="C40" s="39">
        <v>210894</v>
      </c>
      <c r="D40" s="40"/>
      <c r="E40" s="41" t="s">
        <v>2</v>
      </c>
      <c r="F40" s="42"/>
      <c r="G40" s="43"/>
      <c r="H40" s="44" t="s">
        <v>22</v>
      </c>
      <c r="I40" s="44" t="s">
        <v>23</v>
      </c>
      <c r="J40" s="44" t="s">
        <v>24</v>
      </c>
      <c r="K40" s="45" t="s">
        <v>25</v>
      </c>
      <c r="L40" s="564"/>
      <c r="M40" s="564"/>
      <c r="N40" s="564"/>
      <c r="O40" s="46" t="s">
        <v>84</v>
      </c>
      <c r="P40" s="47"/>
      <c r="Q40" s="48"/>
      <c r="R40" s="49"/>
      <c r="S40" s="477"/>
      <c r="T40" s="478"/>
    </row>
    <row r="41" spans="1:20" ht="15.9" customHeight="1" x14ac:dyDescent="0.2">
      <c r="A41" s="53"/>
      <c r="B41" s="690"/>
      <c r="C41" s="566" t="s">
        <v>135</v>
      </c>
      <c r="D41" s="56"/>
      <c r="E41" s="57" t="s">
        <v>136</v>
      </c>
      <c r="F41" s="58"/>
      <c r="G41" s="59"/>
      <c r="H41" s="60" t="s">
        <v>137</v>
      </c>
      <c r="I41" s="691">
        <v>3.8300000000000001E-3</v>
      </c>
      <c r="J41" s="62"/>
      <c r="K41" s="567"/>
      <c r="L41" s="568"/>
      <c r="M41" s="401"/>
      <c r="N41" s="64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690"/>
      <c r="C42" s="71"/>
      <c r="D42" s="56"/>
      <c r="E42" s="72"/>
      <c r="F42" s="73"/>
      <c r="G42" s="74"/>
      <c r="H42" s="75"/>
      <c r="I42" s="692"/>
      <c r="J42" s="77"/>
      <c r="K42" s="78">
        <f>VLOOKUP(C40,[1]本社仕入れﾏｽﾀｰ!$A:$E,5,FALSE)</f>
        <v>5.23</v>
      </c>
      <c r="L42" s="78"/>
      <c r="M42" s="79"/>
      <c r="N42" s="78"/>
      <c r="O42" s="78">
        <f>SUM(K42:N42)*O41</f>
        <v>0.26150000000000001</v>
      </c>
      <c r="P42" s="80">
        <f>SUM(K42:O42)</f>
        <v>5.4915000000000003</v>
      </c>
      <c r="Q42" s="79">
        <v>2</v>
      </c>
      <c r="R42" s="81">
        <f>P42*Q42</f>
        <v>10.983000000000001</v>
      </c>
      <c r="S42" s="503"/>
      <c r="T42" s="83"/>
    </row>
    <row r="43" spans="1:20" ht="15.9" customHeight="1" x14ac:dyDescent="0.2">
      <c r="A43" s="53"/>
      <c r="B43" s="690"/>
      <c r="C43" s="86">
        <v>210731</v>
      </c>
      <c r="D43" s="56"/>
      <c r="E43" s="88" t="s">
        <v>2</v>
      </c>
      <c r="F43" s="89"/>
      <c r="G43" s="90"/>
      <c r="H43" s="91" t="s">
        <v>22</v>
      </c>
      <c r="I43" s="91" t="s">
        <v>23</v>
      </c>
      <c r="J43" s="91" t="s">
        <v>24</v>
      </c>
      <c r="K43" s="569" t="s">
        <v>25</v>
      </c>
      <c r="L43" s="519"/>
      <c r="M43" s="519"/>
      <c r="N43" s="519"/>
      <c r="O43" s="46" t="s">
        <v>138</v>
      </c>
      <c r="P43" s="47"/>
      <c r="Q43" s="519"/>
      <c r="R43" s="571"/>
      <c r="S43" s="520"/>
      <c r="T43" s="521"/>
    </row>
    <row r="44" spans="1:20" ht="15.9" customHeight="1" x14ac:dyDescent="0.2">
      <c r="A44" s="53"/>
      <c r="B44" s="690"/>
      <c r="C44" s="566" t="s">
        <v>139</v>
      </c>
      <c r="D44" s="56"/>
      <c r="E44" s="57" t="s">
        <v>36</v>
      </c>
      <c r="F44" s="58"/>
      <c r="G44" s="59"/>
      <c r="H44" s="60" t="s">
        <v>30</v>
      </c>
      <c r="I44" s="691">
        <v>5.8599999999999998E-3</v>
      </c>
      <c r="J44" s="60" t="s">
        <v>31</v>
      </c>
      <c r="K44" s="63">
        <f>VLOOKUP($C43,[1]中国仕入れﾏｽﾀｰ!$A:$G,6,FALSE)</f>
        <v>0.125</v>
      </c>
      <c r="L44" s="572"/>
      <c r="M44" s="68"/>
      <c r="N44" s="68"/>
      <c r="O44" s="64">
        <f>[1]基準ﾚｰﾄ!$E$6</f>
        <v>0.05</v>
      </c>
      <c r="P44" s="67"/>
      <c r="Q44" s="68"/>
      <c r="R44" s="69"/>
      <c r="S44" s="477"/>
      <c r="T44" s="478"/>
    </row>
    <row r="45" spans="1:20" ht="15.9" customHeight="1" x14ac:dyDescent="0.2">
      <c r="A45" s="53"/>
      <c r="B45" s="690"/>
      <c r="C45" s="71"/>
      <c r="D45" s="56"/>
      <c r="E45" s="72"/>
      <c r="F45" s="73"/>
      <c r="G45" s="74"/>
      <c r="H45" s="75"/>
      <c r="I45" s="692"/>
      <c r="J45" s="75"/>
      <c r="K45" s="78">
        <f>K44*[1]基準ﾚｰﾄ!E4</f>
        <v>2.75</v>
      </c>
      <c r="L45" s="573"/>
      <c r="M45" s="79"/>
      <c r="N45" s="79"/>
      <c r="O45" s="78">
        <f>SUM(K45:N45)*O44</f>
        <v>0.13750000000000001</v>
      </c>
      <c r="P45" s="80">
        <f>SUM(K45:O45)</f>
        <v>2.8875000000000002</v>
      </c>
      <c r="Q45" s="79">
        <v>1</v>
      </c>
      <c r="R45" s="81">
        <f>P45*Q45</f>
        <v>2.8875000000000002</v>
      </c>
      <c r="S45" s="503"/>
      <c r="T45" s="83"/>
    </row>
    <row r="46" spans="1:20" ht="15.9" customHeight="1" x14ac:dyDescent="0.2">
      <c r="A46" s="53"/>
      <c r="B46" s="690"/>
      <c r="C46" s="86">
        <v>210621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519"/>
      <c r="M46" s="46"/>
      <c r="N46" s="46"/>
      <c r="O46" s="46" t="s">
        <v>138</v>
      </c>
      <c r="P46" s="47"/>
      <c r="Q46" s="48"/>
      <c r="R46" s="49"/>
      <c r="S46" s="548"/>
      <c r="T46" s="549"/>
    </row>
    <row r="47" spans="1:20" ht="15.9" customHeight="1" x14ac:dyDescent="0.2">
      <c r="A47" s="53"/>
      <c r="B47" s="690"/>
      <c r="C47" s="566" t="s">
        <v>206</v>
      </c>
      <c r="D47" s="99"/>
      <c r="E47" s="100" t="s">
        <v>36</v>
      </c>
      <c r="F47" s="101"/>
      <c r="G47" s="102"/>
      <c r="H47" s="60" t="s">
        <v>30</v>
      </c>
      <c r="I47" s="580">
        <v>1.33E-3</v>
      </c>
      <c r="J47" s="60" t="s">
        <v>31</v>
      </c>
      <c r="K47" s="63">
        <f>VLOOKUP($C46,[1]中国仕入れﾏｽﾀｰ!$A:$G,6,FALSE)</f>
        <v>0.02</v>
      </c>
      <c r="L47" s="572"/>
      <c r="M47" s="65"/>
      <c r="N47" s="65"/>
      <c r="O47" s="64">
        <f>[1]基準ﾚｰﾄ!$E$6</f>
        <v>0.05</v>
      </c>
      <c r="P47" s="67"/>
      <c r="Q47" s="68"/>
      <c r="R47" s="69"/>
      <c r="S47" s="546"/>
      <c r="T47" s="240"/>
    </row>
    <row r="48" spans="1:20" ht="15.9" customHeight="1" x14ac:dyDescent="0.2">
      <c r="A48" s="53"/>
      <c r="B48" s="690"/>
      <c r="C48" s="71"/>
      <c r="D48" s="231"/>
      <c r="E48" s="72"/>
      <c r="F48" s="73"/>
      <c r="G48" s="74"/>
      <c r="H48" s="75"/>
      <c r="I48" s="663"/>
      <c r="J48" s="75"/>
      <c r="K48" s="78">
        <f>K47*[1]基準ﾚｰﾄ!$E$4</f>
        <v>0.44</v>
      </c>
      <c r="L48" s="573"/>
      <c r="M48" s="79"/>
      <c r="N48" s="79"/>
      <c r="O48" s="78">
        <f>SUM(K48:N48)*O47</f>
        <v>2.2000000000000002E-2</v>
      </c>
      <c r="P48" s="80">
        <f>SUM(K48:O48)</f>
        <v>0.46200000000000002</v>
      </c>
      <c r="Q48" s="79">
        <v>1</v>
      </c>
      <c r="R48" s="81">
        <f>P48*Q48</f>
        <v>0.46200000000000002</v>
      </c>
      <c r="S48" s="503"/>
      <c r="T48" s="83"/>
    </row>
    <row r="49" spans="1:20" ht="15.9" customHeight="1" x14ac:dyDescent="0.2">
      <c r="A49" s="53"/>
      <c r="B49" s="690"/>
      <c r="C49" s="86">
        <v>137041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46"/>
      <c r="M49" s="46"/>
      <c r="N49" s="46"/>
      <c r="O49" s="46" t="s">
        <v>84</v>
      </c>
      <c r="P49" s="47"/>
      <c r="Q49" s="48"/>
      <c r="R49" s="49"/>
      <c r="S49" s="520"/>
      <c r="T49" s="521"/>
    </row>
    <row r="50" spans="1:20" ht="15.9" customHeight="1" x14ac:dyDescent="0.2">
      <c r="A50" s="53"/>
      <c r="B50" s="690"/>
      <c r="C50" s="566" t="s">
        <v>170</v>
      </c>
      <c r="D50" s="99"/>
      <c r="E50" s="100" t="s">
        <v>36</v>
      </c>
      <c r="F50" s="101"/>
      <c r="G50" s="102"/>
      <c r="H50" s="60" t="s">
        <v>30</v>
      </c>
      <c r="I50" s="580">
        <v>2.8800000000000002E-3</v>
      </c>
      <c r="J50" s="60" t="s">
        <v>31</v>
      </c>
      <c r="K50" s="603">
        <f>VLOOKUP($C49,[1]中国仕入れﾏｽﾀｰ!$A:$G,6,FALSE)</f>
        <v>8.5000000000000006E-2</v>
      </c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690"/>
      <c r="C51" s="71"/>
      <c r="D51" s="231"/>
      <c r="E51" s="72"/>
      <c r="F51" s="73"/>
      <c r="G51" s="74"/>
      <c r="H51" s="75"/>
      <c r="I51" s="663"/>
      <c r="J51" s="75"/>
      <c r="K51" s="78">
        <f>K50*[1]基準ﾚｰﾄ!$E$4</f>
        <v>1.87</v>
      </c>
      <c r="L51" s="693"/>
      <c r="M51" s="237"/>
      <c r="N51" s="237"/>
      <c r="O51" s="694">
        <f>SUM(K51:N51)*O50</f>
        <v>9.3500000000000014E-2</v>
      </c>
      <c r="P51" s="80">
        <f>SUM(K51:O51)</f>
        <v>1.9635</v>
      </c>
      <c r="Q51" s="237">
        <v>4</v>
      </c>
      <c r="R51" s="239">
        <f>P51*Q51</f>
        <v>7.8540000000000001</v>
      </c>
      <c r="S51" s="503"/>
      <c r="T51" s="240"/>
    </row>
    <row r="52" spans="1:20" ht="15.9" customHeight="1" x14ac:dyDescent="0.2">
      <c r="A52" s="53"/>
      <c r="B52" s="690"/>
      <c r="C52" s="86">
        <v>136241</v>
      </c>
      <c r="D52" s="99"/>
      <c r="E52" s="695" t="s">
        <v>2</v>
      </c>
      <c r="F52" s="696"/>
      <c r="G52" s="697"/>
      <c r="H52" s="44" t="s">
        <v>22</v>
      </c>
      <c r="I52" s="44" t="s">
        <v>23</v>
      </c>
      <c r="J52" s="44" t="s">
        <v>24</v>
      </c>
      <c r="K52" s="45" t="s">
        <v>25</v>
      </c>
      <c r="L52" s="314"/>
      <c r="M52" s="314"/>
      <c r="N52" s="314"/>
      <c r="O52" s="314"/>
      <c r="P52" s="47"/>
      <c r="Q52" s="519"/>
      <c r="R52" s="49"/>
      <c r="S52" s="698" t="s">
        <v>194</v>
      </c>
      <c r="T52" s="521"/>
    </row>
    <row r="53" spans="1:20" ht="15.9" customHeight="1" x14ac:dyDescent="0.2">
      <c r="A53" s="53"/>
      <c r="B53" s="690"/>
      <c r="C53" s="566" t="s">
        <v>208</v>
      </c>
      <c r="D53" s="99"/>
      <c r="E53" s="100"/>
      <c r="F53" s="101"/>
      <c r="G53" s="102"/>
      <c r="H53" s="60" t="s">
        <v>144</v>
      </c>
      <c r="I53" s="580"/>
      <c r="J53" s="60"/>
      <c r="K53" s="103">
        <f>'IS250-SS45-00-00'!$K$47</f>
        <v>7320</v>
      </c>
      <c r="L53" s="65"/>
      <c r="M53" s="65"/>
      <c r="N53" s="65"/>
      <c r="O53" s="64"/>
      <c r="P53" s="67"/>
      <c r="Q53" s="68"/>
      <c r="R53" s="69"/>
      <c r="S53" s="477"/>
      <c r="T53" s="478"/>
    </row>
    <row r="54" spans="1:20" ht="15.9" customHeight="1" thickBot="1" x14ac:dyDescent="0.25">
      <c r="A54" s="107"/>
      <c r="B54" s="699"/>
      <c r="C54" s="109"/>
      <c r="D54" s="110"/>
      <c r="E54" s="111"/>
      <c r="F54" s="112"/>
      <c r="G54" s="113"/>
      <c r="H54" s="114"/>
      <c r="I54" s="583"/>
      <c r="J54" s="114"/>
      <c r="K54" s="115">
        <f>K53*[1]基準ﾚｰﾄ!$E$5</f>
        <v>45.75</v>
      </c>
      <c r="L54" s="584"/>
      <c r="M54" s="206"/>
      <c r="N54" s="206"/>
      <c r="O54" s="205"/>
      <c r="P54" s="119">
        <f>SUM(K54:O54)</f>
        <v>45.75</v>
      </c>
      <c r="Q54" s="585">
        <v>2.5000000000000001E-2</v>
      </c>
      <c r="R54" s="207">
        <f>P54*Q54</f>
        <v>1.14375</v>
      </c>
      <c r="S54" s="586"/>
      <c r="T54" s="123"/>
    </row>
    <row r="55" spans="1:20" s="127" customFormat="1" ht="16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4"/>
      <c r="P55" s="125" t="s">
        <v>46</v>
      </c>
      <c r="Q55" s="126"/>
      <c r="R55" s="125">
        <f>SUM(R4:R54)</f>
        <v>165.76537888281567</v>
      </c>
      <c r="T55" s="52"/>
    </row>
    <row r="56" spans="1:20" s="127" customFormat="1" ht="13.8" thickBo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4"/>
      <c r="P56" s="128"/>
      <c r="Q56" s="128"/>
      <c r="R56" s="128"/>
      <c r="T56" s="52"/>
    </row>
    <row r="57" spans="1:20" s="127" customFormat="1" ht="15.9" customHeight="1" x14ac:dyDescent="0.15">
      <c r="A57" s="131" t="s">
        <v>146</v>
      </c>
      <c r="B57" s="700" t="s">
        <v>47</v>
      </c>
      <c r="C57" s="701"/>
      <c r="D57" s="134"/>
      <c r="E57" s="135" t="s">
        <v>48</v>
      </c>
      <c r="F57" s="136"/>
      <c r="G57" s="136"/>
      <c r="H57" s="137" t="s">
        <v>49</v>
      </c>
      <c r="I57" s="138" t="s">
        <v>146</v>
      </c>
      <c r="J57" s="137" t="s">
        <v>147</v>
      </c>
      <c r="K57" s="138" t="s">
        <v>219</v>
      </c>
      <c r="L57" s="137" t="s">
        <v>220</v>
      </c>
      <c r="M57" s="137" t="s">
        <v>221</v>
      </c>
      <c r="N57" s="137" t="s">
        <v>222</v>
      </c>
      <c r="O57" s="137" t="s">
        <v>197</v>
      </c>
      <c r="P57" s="141"/>
      <c r="Q57" s="142"/>
      <c r="R57" s="143"/>
      <c r="S57" s="144"/>
      <c r="T57" s="145"/>
    </row>
    <row r="58" spans="1:20" s="127" customFormat="1" ht="15.9" customHeight="1" x14ac:dyDescent="0.15">
      <c r="A58" s="146"/>
      <c r="B58" s="702" t="s">
        <v>54</v>
      </c>
      <c r="C58" s="703"/>
      <c r="D58" s="149"/>
      <c r="E58" s="150"/>
      <c r="F58" s="151"/>
      <c r="G58" s="151"/>
      <c r="H58" s="153">
        <v>720</v>
      </c>
      <c r="I58" s="152">
        <v>70</v>
      </c>
      <c r="J58" s="153">
        <v>425</v>
      </c>
      <c r="K58" s="152">
        <v>250</v>
      </c>
      <c r="L58" s="152">
        <v>500</v>
      </c>
      <c r="M58" s="152">
        <v>250</v>
      </c>
      <c r="N58" s="152">
        <v>500</v>
      </c>
      <c r="O58" s="152">
        <v>180</v>
      </c>
      <c r="P58" s="156"/>
      <c r="Q58" s="157"/>
      <c r="R58" s="158"/>
      <c r="S58" s="159"/>
      <c r="T58" s="160"/>
    </row>
    <row r="59" spans="1:20" s="127" customFormat="1" ht="15.9" customHeight="1" thickBot="1" x14ac:dyDescent="0.2">
      <c r="A59" s="161"/>
      <c r="B59" s="704">
        <f>[1]基準ﾚｰﾄ!$B$13</f>
        <v>1500</v>
      </c>
      <c r="C59" s="705"/>
      <c r="D59" s="164"/>
      <c r="E59" s="165"/>
      <c r="F59" s="166"/>
      <c r="G59" s="166"/>
      <c r="H59" s="167">
        <f>$B$59/H58</f>
        <v>2.0833333333333335</v>
      </c>
      <c r="I59" s="167">
        <f t="shared" ref="I59:O59" si="0">$B$59/I58</f>
        <v>21.428571428571427</v>
      </c>
      <c r="J59" s="167">
        <f t="shared" si="0"/>
        <v>3.5294117647058822</v>
      </c>
      <c r="K59" s="167">
        <f t="shared" si="0"/>
        <v>6</v>
      </c>
      <c r="L59" s="167">
        <f t="shared" si="0"/>
        <v>3</v>
      </c>
      <c r="M59" s="167">
        <f t="shared" si="0"/>
        <v>6</v>
      </c>
      <c r="N59" s="167">
        <f t="shared" si="0"/>
        <v>3</v>
      </c>
      <c r="O59" s="167">
        <f t="shared" si="0"/>
        <v>8.3333333333333339</v>
      </c>
      <c r="P59" s="170">
        <f>SUM(H59:O59)</f>
        <v>53.374649859943979</v>
      </c>
      <c r="Q59" s="171">
        <v>1</v>
      </c>
      <c r="R59" s="172">
        <f>P59*Q59</f>
        <v>53.374649859943979</v>
      </c>
      <c r="S59" s="173"/>
      <c r="T59" s="174"/>
    </row>
    <row r="60" spans="1:20" s="127" customFormat="1" ht="16.5" customHeight="1" x14ac:dyDescent="0.2">
      <c r="A60" s="52"/>
      <c r="B60" s="175"/>
      <c r="C60" s="175"/>
      <c r="D60" s="13"/>
      <c r="E60" s="13"/>
      <c r="F60" s="13"/>
      <c r="G60" s="13"/>
      <c r="H60" s="176"/>
      <c r="I60" s="176"/>
      <c r="J60" s="176"/>
      <c r="K60" s="13"/>
      <c r="L60" s="13"/>
      <c r="M60" s="13"/>
      <c r="N60" s="13"/>
      <c r="O60" s="13"/>
      <c r="P60" s="125" t="s">
        <v>149</v>
      </c>
      <c r="Q60" s="126"/>
      <c r="R60" s="125">
        <f>SUM(R57:R59)</f>
        <v>53.374649859943979</v>
      </c>
      <c r="T60" s="52"/>
    </row>
    <row r="61" spans="1:20" s="127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8"/>
      <c r="Q61" s="128"/>
      <c r="R61" s="128"/>
      <c r="T61" s="52"/>
    </row>
    <row r="62" spans="1:20" s="127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8"/>
      <c r="Q62" s="128"/>
      <c r="R62" s="128"/>
    </row>
    <row r="63" spans="1:20" s="127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8"/>
      <c r="Q63" s="128"/>
      <c r="R63" s="128"/>
    </row>
    <row r="64" spans="1:20" s="127" customFormat="1" ht="21.6" thickBo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77" t="e">
        <f t="shared" ref="L64:P64" ca="1" si="1">RIGHT(CELL("filename",J64),LEN(CELL("filename",J64))-FIND("]", CELL("filename",J64)))</f>
        <v>#VALUE!</v>
      </c>
      <c r="M64" s="177" t="e">
        <f t="shared" ca="1" si="1"/>
        <v>#VALUE!</v>
      </c>
      <c r="N64" s="177" t="e">
        <f t="shared" ca="1" si="1"/>
        <v>#VALUE!</v>
      </c>
      <c r="O64" s="177" t="e">
        <f t="shared" ca="1" si="1"/>
        <v>#VALUE!</v>
      </c>
      <c r="P64" s="177" t="e">
        <f t="shared" ca="1" si="1"/>
        <v>#VALUE!</v>
      </c>
      <c r="Q64" s="594"/>
      <c r="R64" s="178">
        <f>R55+R60</f>
        <v>219.14002874275965</v>
      </c>
      <c r="S64" s="178"/>
    </row>
    <row r="65" spans="1:19" s="127" customForma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8"/>
      <c r="Q65" s="128"/>
      <c r="R65" s="128"/>
    </row>
    <row r="66" spans="1:19" s="127" customFormat="1" ht="21.75" customHeight="1" thickBot="1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79">
        <f>R64*2</f>
        <v>438.28005748551931</v>
      </c>
      <c r="S66" s="179"/>
    </row>
    <row r="67" spans="1:19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19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128"/>
    </row>
    <row r="69" spans="1:19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9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9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9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9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9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9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9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9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9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9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9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20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20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20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20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20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20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  <row r="101" spans="20:20" x14ac:dyDescent="0.2">
      <c r="T101" s="127"/>
    </row>
    <row r="102" spans="20:20" x14ac:dyDescent="0.2">
      <c r="T102" s="127"/>
    </row>
    <row r="103" spans="20:20" x14ac:dyDescent="0.2">
      <c r="T103" s="127"/>
    </row>
  </sheetData>
  <mergeCells count="103">
    <mergeCell ref="L64:P64"/>
    <mergeCell ref="R64:S64"/>
    <mergeCell ref="R66:S66"/>
    <mergeCell ref="J53:J54"/>
    <mergeCell ref="A57:A59"/>
    <mergeCell ref="B57:C57"/>
    <mergeCell ref="D57:D59"/>
    <mergeCell ref="E57:G57"/>
    <mergeCell ref="B58:C58"/>
    <mergeCell ref="E58:G59"/>
    <mergeCell ref="B59:C59"/>
    <mergeCell ref="D52:D54"/>
    <mergeCell ref="E52:G52"/>
    <mergeCell ref="C53:C54"/>
    <mergeCell ref="E53:G54"/>
    <mergeCell ref="H53:H54"/>
    <mergeCell ref="I53:I54"/>
    <mergeCell ref="I47:I48"/>
    <mergeCell ref="J47:J48"/>
    <mergeCell ref="D49:D51"/>
    <mergeCell ref="E49:G49"/>
    <mergeCell ref="C50:C51"/>
    <mergeCell ref="E50:G51"/>
    <mergeCell ref="H50:H51"/>
    <mergeCell ref="I50:I51"/>
    <mergeCell ref="J50:J51"/>
    <mergeCell ref="C44:C45"/>
    <mergeCell ref="E44:G45"/>
    <mergeCell ref="H44:H45"/>
    <mergeCell ref="I44:I45"/>
    <mergeCell ref="J44:J45"/>
    <mergeCell ref="D46:D48"/>
    <mergeCell ref="E46:G46"/>
    <mergeCell ref="C47:C48"/>
    <mergeCell ref="E47:G48"/>
    <mergeCell ref="H47:H48"/>
    <mergeCell ref="E41:G42"/>
    <mergeCell ref="H41:H42"/>
    <mergeCell ref="I41:I42"/>
    <mergeCell ref="J41:J42"/>
    <mergeCell ref="D43:D45"/>
    <mergeCell ref="E43:G43"/>
    <mergeCell ref="B37:B39"/>
    <mergeCell ref="D37:D39"/>
    <mergeCell ref="E37:G37"/>
    <mergeCell ref="C38:C39"/>
    <mergeCell ref="E39:G39"/>
    <mergeCell ref="A40:A54"/>
    <mergeCell ref="B40:B54"/>
    <mergeCell ref="D40:D42"/>
    <mergeCell ref="E40:G40"/>
    <mergeCell ref="C41:C42"/>
    <mergeCell ref="D31:D33"/>
    <mergeCell ref="E31:G31"/>
    <mergeCell ref="E32:G33"/>
    <mergeCell ref="D34:D36"/>
    <mergeCell ref="E34:G34"/>
    <mergeCell ref="E35:G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9"/>
    <mergeCell ref="B4:B36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31496062992125984" right="0.31496062992125984" top="0.55118110236220474" bottom="0.15748031496062992" header="0.31496062992125984" footer="0.31496062992125984"/>
  <pageSetup paperSize="9" scale="62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D3649-9C5A-402B-9996-5B35D236FAFD}">
  <sheetPr codeName="Sheet112">
    <tabColor rgb="FFFFFF00"/>
    <pageSetUpPr fitToPage="1"/>
  </sheetPr>
  <dimension ref="A1:T103"/>
  <sheetViews>
    <sheetView topLeftCell="A37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5.8984375" style="13" customWidth="1"/>
    <col min="4" max="4" width="9.8984375" style="13" customWidth="1"/>
    <col min="5" max="7" width="6" style="13" customWidth="1"/>
    <col min="8" max="10" width="10.09765625" style="13" customWidth="1"/>
    <col min="11" max="11" width="11.796875" style="13" customWidth="1"/>
    <col min="12" max="15" width="10.09765625" style="13" customWidth="1"/>
    <col min="16" max="16" width="9.59765625" style="128" customWidth="1"/>
    <col min="17" max="17" width="4.796875" style="128" bestFit="1" customWidth="1"/>
    <col min="18" max="18" width="12.69921875" style="128" bestFit="1" customWidth="1"/>
    <col min="19" max="19" width="13.5" style="127" customWidth="1"/>
    <col min="20" max="20" width="11.199218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717" t="s">
        <v>113</v>
      </c>
      <c r="C4" s="516">
        <v>210688</v>
      </c>
      <c r="D4" s="460"/>
      <c r="E4" s="461" t="s">
        <v>150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223</v>
      </c>
      <c r="P4" s="194"/>
      <c r="Q4" s="195"/>
      <c r="R4" s="465"/>
      <c r="S4" s="466" t="s">
        <v>173</v>
      </c>
      <c r="T4" s="467"/>
    </row>
    <row r="5" spans="1:20" ht="15.9" customHeight="1" x14ac:dyDescent="0.2">
      <c r="A5" s="468"/>
      <c r="B5" s="718"/>
      <c r="C5" s="470" t="s">
        <v>224</v>
      </c>
      <c r="D5" s="471"/>
      <c r="E5" s="472">
        <v>4</v>
      </c>
      <c r="F5" s="65">
        <v>165</v>
      </c>
      <c r="G5" s="65" t="s">
        <v>86</v>
      </c>
      <c r="H5" s="327">
        <v>55</v>
      </c>
      <c r="I5" s="556">
        <f>E5*F5*H5*7.85/1000000</f>
        <v>0.28495500000000001</v>
      </c>
      <c r="J5" s="390">
        <v>1000</v>
      </c>
      <c r="K5" s="473"/>
      <c r="L5" s="474"/>
      <c r="M5" s="474"/>
      <c r="N5" s="475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718"/>
      <c r="C6" s="498"/>
      <c r="D6" s="479"/>
      <c r="E6" s="480">
        <f>[1]基準ﾚｰﾄ!$B$4</f>
        <v>4000</v>
      </c>
      <c r="F6" s="481"/>
      <c r="G6" s="481"/>
      <c r="H6" s="667">
        <f>VLOOKUP(E4,[1]鋼材単価ﾏｽﾀ!$C:$V,16,FALSE)</f>
        <v>131</v>
      </c>
      <c r="I6" s="483">
        <f>H6*I5/H4</f>
        <v>37.329104999999998</v>
      </c>
      <c r="J6" s="484">
        <f>E6/(J5*H4)</f>
        <v>4</v>
      </c>
      <c r="K6" s="411"/>
      <c r="L6" s="411"/>
      <c r="M6" s="484"/>
      <c r="N6" s="484">
        <f>N5*I4</f>
        <v>8.0511999999999997</v>
      </c>
      <c r="O6" s="410">
        <f>SUM(I6:N6)*O5</f>
        <v>2.46901525</v>
      </c>
      <c r="P6" s="415">
        <f>SUM(I6:O6)</f>
        <v>51.849320249999998</v>
      </c>
      <c r="Q6" s="485">
        <v>1</v>
      </c>
      <c r="R6" s="486">
        <f>P6*Q6</f>
        <v>51.849320249999998</v>
      </c>
      <c r="S6" s="487"/>
      <c r="T6" s="488"/>
    </row>
    <row r="7" spans="1:20" ht="15.9" customHeight="1" thickTop="1" x14ac:dyDescent="0.2">
      <c r="A7" s="468"/>
      <c r="B7" s="718"/>
      <c r="C7" s="489">
        <v>203005</v>
      </c>
      <c r="D7" s="490"/>
      <c r="E7" s="491" t="s">
        <v>118</v>
      </c>
      <c r="F7" s="492"/>
      <c r="G7" s="492"/>
      <c r="H7" s="46">
        <v>2</v>
      </c>
      <c r="I7" s="493"/>
      <c r="J7" s="494" t="s">
        <v>115</v>
      </c>
      <c r="K7" s="494"/>
      <c r="L7" s="46"/>
      <c r="M7" s="46"/>
      <c r="N7" s="46"/>
      <c r="O7" s="46" t="s">
        <v>225</v>
      </c>
      <c r="P7" s="47"/>
      <c r="Q7" s="48"/>
      <c r="R7" s="495"/>
      <c r="S7" s="477"/>
      <c r="T7" s="478"/>
    </row>
    <row r="8" spans="1:20" ht="15.9" customHeight="1" x14ac:dyDescent="0.2">
      <c r="A8" s="468"/>
      <c r="B8" s="718"/>
      <c r="C8" s="470" t="s">
        <v>226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718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23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718"/>
      <c r="C10" s="270" t="s">
        <v>120</v>
      </c>
      <c r="D10" s="678"/>
      <c r="E10" s="366" t="s">
        <v>48</v>
      </c>
      <c r="F10" s="367"/>
      <c r="G10" s="367"/>
      <c r="H10" s="505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718"/>
      <c r="C11" s="270" t="s">
        <v>200</v>
      </c>
      <c r="D11" s="632"/>
      <c r="E11" s="507">
        <v>6.4000000000000001E-2</v>
      </c>
      <c r="F11" s="508"/>
      <c r="G11" s="508"/>
      <c r="H11" s="67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718"/>
      <c r="C12" s="511">
        <v>8800</v>
      </c>
      <c r="D12" s="680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681">
        <f>P12*Q12</f>
        <v>3.5200000000000005</v>
      </c>
      <c r="S12" s="382"/>
      <c r="T12" s="515"/>
    </row>
    <row r="13" spans="1:20" ht="15.9" customHeight="1" x14ac:dyDescent="0.2">
      <c r="A13" s="468"/>
      <c r="B13" s="718"/>
      <c r="C13" s="516">
        <v>203008</v>
      </c>
      <c r="D13" s="242"/>
      <c r="E13" s="491" t="s">
        <v>118</v>
      </c>
      <c r="F13" s="492"/>
      <c r="G13" s="492"/>
      <c r="H13" s="46">
        <v>2</v>
      </c>
      <c r="I13" s="493"/>
      <c r="J13" s="494" t="s">
        <v>115</v>
      </c>
      <c r="K13" s="494"/>
      <c r="L13" s="46"/>
      <c r="M13" s="46"/>
      <c r="N13" s="46"/>
      <c r="O13" s="46" t="s">
        <v>223</v>
      </c>
      <c r="P13" s="47"/>
      <c r="Q13" s="48"/>
      <c r="R13" s="495"/>
      <c r="S13" s="477"/>
      <c r="T13" s="478"/>
    </row>
    <row r="14" spans="1:20" ht="15.9" customHeight="1" x14ac:dyDescent="0.2">
      <c r="A14" s="468"/>
      <c r="B14" s="718"/>
      <c r="C14" s="470" t="s">
        <v>227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718"/>
      <c r="C15" s="498"/>
      <c r="D15" s="242"/>
      <c r="E15" s="499">
        <f>[1]基準ﾚｰﾄ!$B$4</f>
        <v>4000</v>
      </c>
      <c r="F15" s="500"/>
      <c r="G15" s="500"/>
      <c r="H15" s="342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34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718"/>
      <c r="C16" s="270" t="s">
        <v>120</v>
      </c>
      <c r="D16" s="632"/>
      <c r="E16" s="366" t="s">
        <v>48</v>
      </c>
      <c r="F16" s="367"/>
      <c r="G16" s="367"/>
      <c r="H16" s="505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718"/>
      <c r="C17" s="270" t="s">
        <v>200</v>
      </c>
      <c r="D17" s="632"/>
      <c r="E17" s="507">
        <v>6.3E-2</v>
      </c>
      <c r="F17" s="508"/>
      <c r="G17" s="508"/>
      <c r="H17" s="679">
        <f>C18*E17</f>
        <v>554.4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718"/>
      <c r="C18" s="511">
        <v>8800</v>
      </c>
      <c r="D18" s="632"/>
      <c r="E18" s="512"/>
      <c r="F18" s="513"/>
      <c r="G18" s="513"/>
      <c r="H18" s="514">
        <f>H17*[1]基準ﾚｰﾄ!$E$5</f>
        <v>3.4649999999999999</v>
      </c>
      <c r="I18" s="514"/>
      <c r="J18" s="514"/>
      <c r="K18" s="376"/>
      <c r="L18" s="377"/>
      <c r="M18" s="378"/>
      <c r="N18" s="379"/>
      <c r="O18" s="379"/>
      <c r="P18" s="376">
        <f>SUM(H18:O18)</f>
        <v>3.4649999999999999</v>
      </c>
      <c r="Q18" s="380">
        <v>1</v>
      </c>
      <c r="R18" s="681">
        <f>P18*Q18</f>
        <v>3.4649999999999999</v>
      </c>
      <c r="S18" s="382"/>
      <c r="T18" s="515"/>
    </row>
    <row r="19" spans="1:20" s="127" customFormat="1" ht="15.9" customHeight="1" x14ac:dyDescent="0.15">
      <c r="A19" s="468"/>
      <c r="B19" s="718"/>
      <c r="C19" s="682" t="s">
        <v>124</v>
      </c>
      <c r="D19" s="619"/>
      <c r="E19" s="243" t="s">
        <v>48</v>
      </c>
      <c r="F19" s="244"/>
      <c r="G19" s="244"/>
      <c r="H19" s="423" t="s">
        <v>177</v>
      </c>
      <c r="I19" s="424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429"/>
      <c r="T19" s="683"/>
    </row>
    <row r="20" spans="1:20" s="127" customFormat="1" ht="15.9" customHeight="1" x14ac:dyDescent="0.15">
      <c r="A20" s="468"/>
      <c r="B20" s="718"/>
      <c r="C20" s="684" t="s">
        <v>127</v>
      </c>
      <c r="D20" s="619"/>
      <c r="E20" s="150"/>
      <c r="F20" s="151"/>
      <c r="G20" s="151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210684</v>
      </c>
      <c r="T20" s="160"/>
    </row>
    <row r="21" spans="1:20" s="127" customFormat="1" ht="15.9" customHeight="1" thickBot="1" x14ac:dyDescent="0.2">
      <c r="A21" s="468"/>
      <c r="B21" s="718"/>
      <c r="C21" s="530">
        <f>[1]基準ﾚｰﾄ!$B$16</f>
        <v>1500</v>
      </c>
      <c r="D21" s="685"/>
      <c r="E21" s="686"/>
      <c r="F21" s="687"/>
      <c r="G21" s="687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228</v>
      </c>
      <c r="T21" s="542">
        <f>SUM(R7:R21)</f>
        <v>43.018887360000008</v>
      </c>
    </row>
    <row r="22" spans="1:20" ht="15.9" customHeight="1" thickTop="1" x14ac:dyDescent="0.2">
      <c r="A22" s="468"/>
      <c r="B22" s="718"/>
      <c r="C22" s="516">
        <v>210633</v>
      </c>
      <c r="D22" s="471"/>
      <c r="E22" s="312" t="s">
        <v>81</v>
      </c>
      <c r="F22" s="313"/>
      <c r="G22" s="313"/>
      <c r="H22" s="314">
        <v>1</v>
      </c>
      <c r="I22" s="315">
        <v>1.2999999999999999E-2</v>
      </c>
      <c r="J22" s="517" t="s">
        <v>115</v>
      </c>
      <c r="K22" s="314"/>
      <c r="L22" s="46"/>
      <c r="M22" s="46"/>
      <c r="N22" s="46" t="s">
        <v>116</v>
      </c>
      <c r="O22" s="314" t="s">
        <v>223</v>
      </c>
      <c r="P22" s="547"/>
      <c r="Q22" s="319"/>
      <c r="R22" s="320"/>
      <c r="S22" s="548" t="s">
        <v>179</v>
      </c>
      <c r="T22" s="549"/>
    </row>
    <row r="23" spans="1:20" ht="15.9" customHeight="1" x14ac:dyDescent="0.2">
      <c r="A23" s="468"/>
      <c r="B23" s="718"/>
      <c r="C23" s="470" t="s">
        <v>180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718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718"/>
      <c r="C25" s="516">
        <v>210614</v>
      </c>
      <c r="D25" s="471"/>
      <c r="E25" s="312" t="s">
        <v>81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223</v>
      </c>
      <c r="P25" s="547"/>
      <c r="Q25" s="319"/>
      <c r="R25" s="320"/>
      <c r="S25" s="548" t="s">
        <v>179</v>
      </c>
      <c r="T25" s="549"/>
    </row>
    <row r="26" spans="1:20" ht="15.9" customHeight="1" x14ac:dyDescent="0.2">
      <c r="A26" s="468"/>
      <c r="B26" s="718"/>
      <c r="C26" s="470" t="s">
        <v>204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thickBot="1" x14ac:dyDescent="0.25">
      <c r="A27" s="468"/>
      <c r="B27" s="718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483">
        <f>H27*I26/H25</f>
        <v>2.8134399999999999</v>
      </c>
      <c r="J27" s="484">
        <f>E27/(J26*H25)</f>
        <v>2</v>
      </c>
      <c r="K27" s="484"/>
      <c r="L27" s="484"/>
      <c r="M27" s="484"/>
      <c r="N27" s="413">
        <f>N26*I25</f>
        <v>1.1478999999999999</v>
      </c>
      <c r="O27" s="410">
        <f>SUM(I27:N27)*O26</f>
        <v>0.29806700000000003</v>
      </c>
      <c r="P27" s="415">
        <f>SUM(I27:O27)</f>
        <v>6.2594069999999995</v>
      </c>
      <c r="Q27" s="416">
        <v>1</v>
      </c>
      <c r="R27" s="486">
        <f>P27*Q27</f>
        <v>6.2594069999999995</v>
      </c>
      <c r="S27" s="487"/>
      <c r="T27" s="488"/>
    </row>
    <row r="28" spans="1:20" ht="15.9" customHeight="1" thickTop="1" x14ac:dyDescent="0.2">
      <c r="A28" s="468"/>
      <c r="B28" s="719"/>
      <c r="C28" s="489">
        <v>130539</v>
      </c>
      <c r="D28" s="490"/>
      <c r="E28" s="605" t="s">
        <v>165</v>
      </c>
      <c r="F28" s="606"/>
      <c r="G28" s="606"/>
      <c r="H28" s="595">
        <v>2</v>
      </c>
      <c r="I28" s="493">
        <v>8.1659999999999996E-2</v>
      </c>
      <c r="J28" s="494"/>
      <c r="K28" s="46"/>
      <c r="L28" s="46"/>
      <c r="M28" s="46"/>
      <c r="N28" s="46"/>
      <c r="O28" s="46" t="s">
        <v>84</v>
      </c>
      <c r="P28" s="47"/>
      <c r="Q28" s="48"/>
      <c r="R28" s="49"/>
      <c r="S28" s="607"/>
      <c r="T28" s="608"/>
    </row>
    <row r="29" spans="1:20" ht="15.9" customHeight="1" x14ac:dyDescent="0.2">
      <c r="A29" s="468"/>
      <c r="B29" s="719"/>
      <c r="C29" s="609" t="s">
        <v>166</v>
      </c>
      <c r="D29" s="242"/>
      <c r="E29" s="472">
        <v>3.2</v>
      </c>
      <c r="F29" s="65">
        <v>118.4</v>
      </c>
      <c r="G29" s="65" t="s">
        <v>86</v>
      </c>
      <c r="H29" s="327">
        <v>70</v>
      </c>
      <c r="I29" s="328">
        <f>E29*F29*H29*7.85/1000000</f>
        <v>0.20819456</v>
      </c>
      <c r="J29" s="390"/>
      <c r="K29" s="473"/>
      <c r="L29" s="473"/>
      <c r="M29" s="65"/>
      <c r="N29" s="475"/>
      <c r="O29" s="229">
        <f>[1]基準ﾚｰﾄ!$E$6</f>
        <v>0.05</v>
      </c>
      <c r="P29" s="67"/>
      <c r="Q29" s="68"/>
      <c r="R29" s="69"/>
      <c r="S29" s="607"/>
      <c r="T29" s="608"/>
    </row>
    <row r="30" spans="1:20" ht="15.9" customHeight="1" x14ac:dyDescent="0.2">
      <c r="A30" s="468"/>
      <c r="B30" s="719"/>
      <c r="C30" s="498"/>
      <c r="D30" s="242"/>
      <c r="E30" s="499">
        <f>[1]基準ﾚｰﾄ!$B$4</f>
        <v>4000</v>
      </c>
      <c r="F30" s="500"/>
      <c r="G30" s="500"/>
      <c r="H30" s="501">
        <f>VLOOKUP(E28,[1]鋼材単価ﾏｽﾀ!$C:$V,16,FALSE)</f>
        <v>117</v>
      </c>
      <c r="I30" s="610">
        <f>H30*I29/H28</f>
        <v>12.17938176</v>
      </c>
      <c r="J30" s="345"/>
      <c r="K30" s="345"/>
      <c r="L30" s="345"/>
      <c r="M30" s="345"/>
      <c r="N30" s="345"/>
      <c r="O30" s="347">
        <f>SUM(I30:N30)*O29</f>
        <v>0.60896908800000005</v>
      </c>
      <c r="P30" s="348">
        <f>SUM(I30:O30)</f>
        <v>12.788350848</v>
      </c>
      <c r="Q30" s="79">
        <v>1</v>
      </c>
      <c r="R30" s="81">
        <f>P30*Q30</f>
        <v>12.788350848</v>
      </c>
      <c r="S30" s="611"/>
      <c r="T30" s="612"/>
    </row>
    <row r="31" spans="1:20" s="127" customFormat="1" ht="15.9" customHeight="1" x14ac:dyDescent="0.15">
      <c r="A31" s="468"/>
      <c r="B31" s="719"/>
      <c r="C31" s="688" t="s">
        <v>167</v>
      </c>
      <c r="D31" s="613"/>
      <c r="E31" s="614" t="s">
        <v>48</v>
      </c>
      <c r="F31" s="615"/>
      <c r="G31" s="616"/>
      <c r="H31" s="246" t="s">
        <v>82</v>
      </c>
      <c r="I31" s="248"/>
      <c r="J31" s="617"/>
      <c r="K31" s="618"/>
      <c r="L31" s="425"/>
      <c r="M31" s="425"/>
      <c r="N31" s="425"/>
      <c r="O31" s="425"/>
      <c r="P31" s="426"/>
      <c r="Q31" s="427"/>
      <c r="R31" s="428"/>
      <c r="S31" s="257"/>
      <c r="T31" s="258"/>
    </row>
    <row r="32" spans="1:20" s="127" customFormat="1" ht="15.9" customHeight="1" x14ac:dyDescent="0.15">
      <c r="A32" s="468"/>
      <c r="B32" s="719"/>
      <c r="C32" s="688" t="s">
        <v>168</v>
      </c>
      <c r="D32" s="619"/>
      <c r="E32" s="620"/>
      <c r="F32" s="621"/>
      <c r="G32" s="622"/>
      <c r="H32" s="256">
        <v>1790</v>
      </c>
      <c r="I32" s="623"/>
      <c r="J32" s="153"/>
      <c r="K32" s="152"/>
      <c r="L32" s="152"/>
      <c r="M32" s="154"/>
      <c r="N32" s="154"/>
      <c r="O32" s="155"/>
      <c r="P32" s="156"/>
      <c r="Q32" s="157"/>
      <c r="R32" s="158"/>
      <c r="S32" s="257"/>
      <c r="T32" s="258"/>
    </row>
    <row r="33" spans="1:20" s="127" customFormat="1" ht="15.9" customHeight="1" x14ac:dyDescent="0.15">
      <c r="A33" s="468"/>
      <c r="B33" s="719"/>
      <c r="C33" s="689">
        <f>[1]基準ﾚｰﾄ!$B$16</f>
        <v>1500</v>
      </c>
      <c r="D33" s="625"/>
      <c r="E33" s="590"/>
      <c r="F33" s="147"/>
      <c r="G33" s="626"/>
      <c r="H33" s="627">
        <f>C33/(H32*H28)</f>
        <v>0.41899441340782123</v>
      </c>
      <c r="I33" s="628"/>
      <c r="J33" s="627"/>
      <c r="K33" s="265"/>
      <c r="L33" s="361"/>
      <c r="M33" s="263"/>
      <c r="N33" s="629"/>
      <c r="O33" s="629"/>
      <c r="P33" s="628">
        <f>SUM(H33:O33)</f>
        <v>0.41899441340782123</v>
      </c>
      <c r="Q33" s="630">
        <v>1</v>
      </c>
      <c r="R33" s="631">
        <f>P33*Q33</f>
        <v>0.41899441340782123</v>
      </c>
      <c r="S33" s="257"/>
      <c r="T33" s="258"/>
    </row>
    <row r="34" spans="1:20" s="127" customFormat="1" ht="15.9" customHeight="1" x14ac:dyDescent="0.15">
      <c r="A34" s="468"/>
      <c r="B34" s="719"/>
      <c r="C34" s="365">
        <v>210620</v>
      </c>
      <c r="D34" s="632"/>
      <c r="E34" s="633" t="s">
        <v>48</v>
      </c>
      <c r="F34" s="634"/>
      <c r="G34" s="635"/>
      <c r="H34" s="636" t="s">
        <v>121</v>
      </c>
      <c r="I34" s="637"/>
      <c r="J34" s="638"/>
      <c r="K34" s="639"/>
      <c r="L34" s="637"/>
      <c r="M34" s="637"/>
      <c r="N34" s="637"/>
      <c r="O34" s="637"/>
      <c r="P34" s="640"/>
      <c r="Q34" s="641"/>
      <c r="R34" s="642"/>
      <c r="S34" s="643">
        <v>212142</v>
      </c>
      <c r="T34" s="644" t="s">
        <v>169</v>
      </c>
    </row>
    <row r="35" spans="1:20" s="127" customFormat="1" ht="15.9" customHeight="1" x14ac:dyDescent="0.15">
      <c r="A35" s="468"/>
      <c r="B35" s="719"/>
      <c r="C35" s="645" t="s">
        <v>120</v>
      </c>
      <c r="D35" s="632"/>
      <c r="E35" s="646"/>
      <c r="F35" s="647"/>
      <c r="G35" s="648"/>
      <c r="H35" s="649">
        <v>757</v>
      </c>
      <c r="I35" s="650"/>
      <c r="J35" s="288"/>
      <c r="K35" s="287"/>
      <c r="L35" s="287"/>
      <c r="M35" s="289"/>
      <c r="N35" s="289"/>
      <c r="O35" s="290"/>
      <c r="P35" s="291"/>
      <c r="Q35" s="292"/>
      <c r="R35" s="293"/>
      <c r="S35" s="651"/>
      <c r="T35" s="652"/>
    </row>
    <row r="36" spans="1:20" s="127" customFormat="1" ht="15.9" customHeight="1" thickBot="1" x14ac:dyDescent="0.2">
      <c r="A36" s="468"/>
      <c r="B36" s="719"/>
      <c r="C36" s="653"/>
      <c r="D36" s="654"/>
      <c r="E36" s="655"/>
      <c r="F36" s="656"/>
      <c r="G36" s="657"/>
      <c r="H36" s="658">
        <f>H35*[1]基準ﾚｰﾄ!$E$5</f>
        <v>4.7312500000000002</v>
      </c>
      <c r="I36" s="302"/>
      <c r="J36" s="659"/>
      <c r="K36" s="302"/>
      <c r="L36" s="303"/>
      <c r="M36" s="304"/>
      <c r="N36" s="305"/>
      <c r="O36" s="305"/>
      <c r="P36" s="302">
        <f>SUM(H36:O36)</f>
        <v>4.7312500000000002</v>
      </c>
      <c r="Q36" s="306">
        <v>1</v>
      </c>
      <c r="R36" s="660">
        <f>P36*Q36</f>
        <v>4.7312500000000002</v>
      </c>
      <c r="S36" s="661"/>
      <c r="T36" s="662">
        <f>SUM(R28:R36)</f>
        <v>17.938595261407823</v>
      </c>
    </row>
    <row r="37" spans="1:20" ht="15.9" customHeight="1" thickTop="1" x14ac:dyDescent="0.2">
      <c r="A37" s="468"/>
      <c r="B37" s="720" t="s">
        <v>131</v>
      </c>
      <c r="C37" s="516">
        <v>210615</v>
      </c>
      <c r="D37" s="311"/>
      <c r="E37" s="551" t="s">
        <v>205</v>
      </c>
      <c r="F37" s="552"/>
      <c r="G37" s="553"/>
      <c r="H37" s="597">
        <v>1</v>
      </c>
      <c r="I37" s="493">
        <v>1E-4</v>
      </c>
      <c r="J37" s="494" t="s">
        <v>133</v>
      </c>
      <c r="K37" s="46"/>
      <c r="L37" s="46"/>
      <c r="M37" s="46"/>
      <c r="N37" s="46"/>
      <c r="O37" s="46" t="s">
        <v>223</v>
      </c>
      <c r="P37" s="47"/>
      <c r="Q37" s="48"/>
      <c r="R37" s="49"/>
      <c r="S37" s="520" t="s">
        <v>181</v>
      </c>
      <c r="T37" s="521"/>
    </row>
    <row r="38" spans="1:20" ht="15.9" customHeight="1" x14ac:dyDescent="0.2">
      <c r="A38" s="468"/>
      <c r="B38" s="718"/>
      <c r="C38" s="555" t="s">
        <v>229</v>
      </c>
      <c r="D38" s="323"/>
      <c r="E38" s="472"/>
      <c r="F38" s="65"/>
      <c r="G38" s="65"/>
      <c r="H38" s="65"/>
      <c r="I38" s="556"/>
      <c r="J38" s="390">
        <v>1000</v>
      </c>
      <c r="K38" s="473"/>
      <c r="L38" s="65"/>
      <c r="M38" s="65"/>
      <c r="N38" s="401"/>
      <c r="O38" s="66">
        <f>[1]基準ﾚｰﾄ!$E$6</f>
        <v>0.05</v>
      </c>
      <c r="P38" s="67"/>
      <c r="Q38" s="68"/>
      <c r="R38" s="69"/>
      <c r="S38" s="477"/>
      <c r="T38" s="478"/>
    </row>
    <row r="39" spans="1:20" ht="15.9" customHeight="1" thickBot="1" x14ac:dyDescent="0.25">
      <c r="A39" s="557"/>
      <c r="B39" s="721"/>
      <c r="C39" s="470"/>
      <c r="D39" s="403"/>
      <c r="E39" s="722">
        <f>[1]基準ﾚｰﾄ!B6</f>
        <v>1500</v>
      </c>
      <c r="F39" s="723"/>
      <c r="G39" s="724"/>
      <c r="H39" s="482">
        <f>VLOOKUP(E37,[1]鋼材単価ﾏｽﾀ!$C:$V,16,FALSE)</f>
        <v>973</v>
      </c>
      <c r="I39" s="483">
        <f>H39*I37/H37</f>
        <v>9.7300000000000011E-2</v>
      </c>
      <c r="J39" s="411">
        <f>E39/J38</f>
        <v>1.5</v>
      </c>
      <c r="K39" s="411"/>
      <c r="L39" s="411"/>
      <c r="M39" s="411"/>
      <c r="N39" s="411"/>
      <c r="O39" s="410">
        <f>SUM(I39:N39)*O38</f>
        <v>7.9865000000000005E-2</v>
      </c>
      <c r="P39" s="415">
        <f>SUM(I39:O39)</f>
        <v>1.677165</v>
      </c>
      <c r="Q39" s="485">
        <v>4</v>
      </c>
      <c r="R39" s="417">
        <f>P39*Q39</f>
        <v>6.7086600000000001</v>
      </c>
      <c r="S39" s="487"/>
      <c r="T39" s="488"/>
    </row>
    <row r="40" spans="1:20" ht="15.9" customHeight="1" thickTop="1" x14ac:dyDescent="0.2">
      <c r="A40" s="53" t="s">
        <v>21</v>
      </c>
      <c r="B40" s="565"/>
      <c r="C40" s="725">
        <v>210894</v>
      </c>
      <c r="D40" s="40"/>
      <c r="E40" s="726" t="s">
        <v>2</v>
      </c>
      <c r="F40" s="727"/>
      <c r="G40" s="728"/>
      <c r="H40" s="44" t="s">
        <v>22</v>
      </c>
      <c r="I40" s="44" t="s">
        <v>23</v>
      </c>
      <c r="J40" s="44" t="s">
        <v>24</v>
      </c>
      <c r="K40" s="45" t="s">
        <v>25</v>
      </c>
      <c r="L40" s="564"/>
      <c r="M40" s="564"/>
      <c r="N40" s="564"/>
      <c r="O40" s="46" t="s">
        <v>223</v>
      </c>
      <c r="P40" s="47"/>
      <c r="Q40" s="48"/>
      <c r="R40" s="49"/>
      <c r="S40" s="477" t="s">
        <v>182</v>
      </c>
      <c r="T40" s="478"/>
    </row>
    <row r="41" spans="1:20" ht="15.9" customHeight="1" x14ac:dyDescent="0.2">
      <c r="A41" s="53"/>
      <c r="B41" s="565"/>
      <c r="C41" s="55" t="s">
        <v>135</v>
      </c>
      <c r="D41" s="56"/>
      <c r="E41" s="57" t="s">
        <v>136</v>
      </c>
      <c r="F41" s="58"/>
      <c r="G41" s="59"/>
      <c r="H41" s="60" t="s">
        <v>137</v>
      </c>
      <c r="I41" s="61">
        <v>3.8300000000000001E-3</v>
      </c>
      <c r="J41" s="62"/>
      <c r="K41" s="567"/>
      <c r="L41" s="568"/>
      <c r="M41" s="401"/>
      <c r="N41" s="64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565"/>
      <c r="C42" s="71"/>
      <c r="D42" s="56"/>
      <c r="E42" s="72"/>
      <c r="F42" s="73"/>
      <c r="G42" s="74"/>
      <c r="H42" s="75"/>
      <c r="I42" s="76"/>
      <c r="J42" s="77"/>
      <c r="K42" s="78">
        <f>VLOOKUP(C40,[1]本社仕入れﾏｽﾀｰ!$A:$E,5,FALSE)</f>
        <v>5.23</v>
      </c>
      <c r="L42" s="78"/>
      <c r="M42" s="79"/>
      <c r="N42" s="78"/>
      <c r="O42" s="78">
        <f>SUM(K42:N42)*O41</f>
        <v>0.26150000000000001</v>
      </c>
      <c r="P42" s="80">
        <f>SUM(K42:O42)</f>
        <v>5.4915000000000003</v>
      </c>
      <c r="Q42" s="79">
        <v>2</v>
      </c>
      <c r="R42" s="81">
        <f>P42*Q42</f>
        <v>10.983000000000001</v>
      </c>
      <c r="S42" s="503"/>
      <c r="T42" s="83"/>
    </row>
    <row r="43" spans="1:20" ht="15.9" customHeight="1" x14ac:dyDescent="0.2">
      <c r="A43" s="53"/>
      <c r="B43" s="565"/>
      <c r="C43" s="729">
        <v>210732</v>
      </c>
      <c r="D43" s="56"/>
      <c r="E43" s="88" t="s">
        <v>2</v>
      </c>
      <c r="F43" s="89"/>
      <c r="G43" s="90"/>
      <c r="H43" s="91" t="s">
        <v>22</v>
      </c>
      <c r="I43" s="91" t="s">
        <v>23</v>
      </c>
      <c r="J43" s="91" t="s">
        <v>24</v>
      </c>
      <c r="K43" s="569" t="s">
        <v>25</v>
      </c>
      <c r="L43" s="93"/>
      <c r="M43" s="519"/>
      <c r="N43" s="519"/>
      <c r="O43" s="314" t="s">
        <v>230</v>
      </c>
      <c r="P43" s="47"/>
      <c r="Q43" s="519"/>
      <c r="R43" s="571"/>
      <c r="S43" s="548" t="s">
        <v>183</v>
      </c>
      <c r="T43" s="521"/>
    </row>
    <row r="44" spans="1:20" ht="15.9" customHeight="1" x14ac:dyDescent="0.2">
      <c r="A44" s="53"/>
      <c r="B44" s="565"/>
      <c r="C44" s="55" t="s">
        <v>231</v>
      </c>
      <c r="D44" s="56"/>
      <c r="E44" s="57" t="s">
        <v>160</v>
      </c>
      <c r="F44" s="58"/>
      <c r="G44" s="59"/>
      <c r="H44" s="60" t="s">
        <v>30</v>
      </c>
      <c r="I44" s="61">
        <v>1.7299999999999999E-2</v>
      </c>
      <c r="J44" s="60" t="s">
        <v>140</v>
      </c>
      <c r="K44" s="63">
        <f>VLOOKUP($C43,[1]中国仕入れﾏｽﾀｰ!$A:$G,6,FALSE)</f>
        <v>1.1599999999999999</v>
      </c>
      <c r="L44" s="572"/>
      <c r="M44" s="68"/>
      <c r="N44" s="63"/>
      <c r="O44" s="229">
        <f>[1]基準ﾚｰﾄ!$E$6</f>
        <v>0.05</v>
      </c>
      <c r="P44" s="67"/>
      <c r="Q44" s="68"/>
      <c r="R44" s="69"/>
      <c r="S44" s="546"/>
      <c r="T44" s="478"/>
    </row>
    <row r="45" spans="1:20" ht="15.9" customHeight="1" x14ac:dyDescent="0.2">
      <c r="A45" s="53"/>
      <c r="B45" s="565"/>
      <c r="C45" s="71"/>
      <c r="D45" s="56"/>
      <c r="E45" s="72"/>
      <c r="F45" s="73"/>
      <c r="G45" s="74"/>
      <c r="H45" s="75"/>
      <c r="I45" s="76"/>
      <c r="J45" s="75"/>
      <c r="K45" s="78">
        <f>K44*[1]基準ﾚｰﾄ!E4</f>
        <v>25.52</v>
      </c>
      <c r="L45" s="573"/>
      <c r="M45" s="79"/>
      <c r="N45" s="238"/>
      <c r="O45" s="78">
        <f>SUM(K45:N45)*O44</f>
        <v>1.276</v>
      </c>
      <c r="P45" s="80">
        <f>SUM(K45:O45)</f>
        <v>26.795999999999999</v>
      </c>
      <c r="Q45" s="79">
        <v>1</v>
      </c>
      <c r="R45" s="81">
        <f>P45*Q45</f>
        <v>26.795999999999999</v>
      </c>
      <c r="S45" s="503"/>
      <c r="T45" s="83"/>
    </row>
    <row r="46" spans="1:20" ht="15.9" customHeight="1" x14ac:dyDescent="0.2">
      <c r="A46" s="53"/>
      <c r="B46" s="565"/>
      <c r="C46" s="729">
        <v>210676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93"/>
      <c r="M46" s="46"/>
      <c r="N46" s="46"/>
      <c r="O46" s="46" t="s">
        <v>230</v>
      </c>
      <c r="P46" s="47"/>
      <c r="Q46" s="48"/>
      <c r="R46" s="49"/>
      <c r="S46" s="477" t="s">
        <v>185</v>
      </c>
      <c r="T46" s="478"/>
    </row>
    <row r="47" spans="1:20" ht="15.9" customHeight="1" x14ac:dyDescent="0.2">
      <c r="A47" s="53"/>
      <c r="B47" s="565"/>
      <c r="C47" s="55" t="s">
        <v>232</v>
      </c>
      <c r="D47" s="99"/>
      <c r="E47" s="100" t="s">
        <v>160</v>
      </c>
      <c r="F47" s="101"/>
      <c r="G47" s="102"/>
      <c r="H47" s="60" t="s">
        <v>30</v>
      </c>
      <c r="I47" s="61">
        <v>6.8100000000000001E-3</v>
      </c>
      <c r="J47" s="60" t="s">
        <v>140</v>
      </c>
      <c r="K47" s="603">
        <f>VLOOKUP($C46,[1]中国仕入れﾏｽﾀｰ!$A:$G,6,FALSE)</f>
        <v>0.16500000000000001</v>
      </c>
      <c r="L47" s="66"/>
      <c r="M47" s="65"/>
      <c r="N47" s="65"/>
      <c r="O47" s="229">
        <f>[1]基準ﾚｰﾄ!$E$6</f>
        <v>0.05</v>
      </c>
      <c r="P47" s="67"/>
      <c r="Q47" s="68"/>
      <c r="R47" s="69"/>
      <c r="S47" s="477"/>
      <c r="T47" s="478"/>
    </row>
    <row r="48" spans="1:20" ht="15.9" customHeight="1" x14ac:dyDescent="0.2">
      <c r="A48" s="53"/>
      <c r="B48" s="565"/>
      <c r="C48" s="71"/>
      <c r="D48" s="231"/>
      <c r="E48" s="72"/>
      <c r="F48" s="73"/>
      <c r="G48" s="74"/>
      <c r="H48" s="75"/>
      <c r="I48" s="76"/>
      <c r="J48" s="75"/>
      <c r="K48" s="577">
        <f>K47*[1]基準ﾚｰﾄ!$E$4</f>
        <v>3.6300000000000003</v>
      </c>
      <c r="L48" s="347"/>
      <c r="M48" s="79"/>
      <c r="N48" s="79"/>
      <c r="O48" s="78">
        <f>SUM(K48:N48)*O47</f>
        <v>0.18150000000000002</v>
      </c>
      <c r="P48" s="80">
        <f>SUM(K48:O48)</f>
        <v>3.8115000000000006</v>
      </c>
      <c r="Q48" s="79">
        <v>1</v>
      </c>
      <c r="R48" s="81">
        <f>P48*Q48</f>
        <v>3.8115000000000006</v>
      </c>
      <c r="S48" s="503"/>
      <c r="T48" s="83"/>
    </row>
    <row r="49" spans="1:20" ht="15.9" customHeight="1" x14ac:dyDescent="0.2">
      <c r="A49" s="53"/>
      <c r="B49" s="565"/>
      <c r="C49" s="730">
        <v>210661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519"/>
      <c r="M49" s="46"/>
      <c r="N49" s="46"/>
      <c r="O49" s="46" t="s">
        <v>223</v>
      </c>
      <c r="P49" s="47"/>
      <c r="Q49" s="48"/>
      <c r="R49" s="49"/>
      <c r="S49" s="477" t="s">
        <v>188</v>
      </c>
      <c r="T49" s="478"/>
    </row>
    <row r="50" spans="1:20" ht="15.9" customHeight="1" x14ac:dyDescent="0.2">
      <c r="A50" s="53"/>
      <c r="B50" s="565"/>
      <c r="C50" s="55" t="s">
        <v>233</v>
      </c>
      <c r="D50" s="99"/>
      <c r="E50" s="100" t="s">
        <v>190</v>
      </c>
      <c r="F50" s="101"/>
      <c r="G50" s="102"/>
      <c r="H50" s="60" t="s">
        <v>191</v>
      </c>
      <c r="I50" s="61">
        <v>1.2359999999999999E-2</v>
      </c>
      <c r="J50" s="60"/>
      <c r="K50" s="670"/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565"/>
      <c r="C51" s="71"/>
      <c r="D51" s="231"/>
      <c r="E51" s="72"/>
      <c r="F51" s="73"/>
      <c r="G51" s="74"/>
      <c r="H51" s="75"/>
      <c r="I51" s="76"/>
      <c r="J51" s="75"/>
      <c r="K51" s="671">
        <f>VLOOKUP(C49,[1]本社仕入れﾏｽﾀｰ!$A:$E,5,FALSE)</f>
        <v>25.35</v>
      </c>
      <c r="L51" s="236"/>
      <c r="M51" s="79"/>
      <c r="N51" s="79"/>
      <c r="O51" s="78">
        <f>SUM(K51:N51)*O50</f>
        <v>1.2675000000000001</v>
      </c>
      <c r="P51" s="80">
        <f>SUM(K51:O51)</f>
        <v>26.6175</v>
      </c>
      <c r="Q51" s="79">
        <v>1</v>
      </c>
      <c r="R51" s="81">
        <f>P51*Q51</f>
        <v>26.6175</v>
      </c>
      <c r="S51" s="503"/>
      <c r="T51" s="83"/>
    </row>
    <row r="52" spans="1:20" ht="15.9" customHeight="1" x14ac:dyDescent="0.2">
      <c r="A52" s="53"/>
      <c r="B52" s="565"/>
      <c r="C52" s="729">
        <v>210621</v>
      </c>
      <c r="D52" s="87"/>
      <c r="E52" s="574" t="s">
        <v>2</v>
      </c>
      <c r="F52" s="575"/>
      <c r="G52" s="576"/>
      <c r="H52" s="44" t="s">
        <v>22</v>
      </c>
      <c r="I52" s="44" t="s">
        <v>23</v>
      </c>
      <c r="J52" s="44" t="s">
        <v>24</v>
      </c>
      <c r="K52" s="45" t="s">
        <v>25</v>
      </c>
      <c r="L52" s="93"/>
      <c r="M52" s="46"/>
      <c r="N52" s="46"/>
      <c r="O52" s="46" t="s">
        <v>230</v>
      </c>
      <c r="P52" s="47"/>
      <c r="Q52" s="48"/>
      <c r="R52" s="49"/>
      <c r="S52" s="548" t="s">
        <v>192</v>
      </c>
      <c r="T52" s="549"/>
    </row>
    <row r="53" spans="1:20" ht="15.9" customHeight="1" x14ac:dyDescent="0.2">
      <c r="A53" s="53"/>
      <c r="B53" s="565"/>
      <c r="C53" s="55" t="s">
        <v>234</v>
      </c>
      <c r="D53" s="99"/>
      <c r="E53" s="100" t="s">
        <v>160</v>
      </c>
      <c r="F53" s="101"/>
      <c r="G53" s="102"/>
      <c r="H53" s="60" t="s">
        <v>30</v>
      </c>
      <c r="I53" s="61">
        <v>1.33E-3</v>
      </c>
      <c r="J53" s="60" t="s">
        <v>140</v>
      </c>
      <c r="K53" s="603">
        <f>VLOOKUP($C52,[1]中国仕入れﾏｽﾀｰ!$A:$G,6,FALSE)</f>
        <v>0.02</v>
      </c>
      <c r="L53" s="572"/>
      <c r="M53" s="65"/>
      <c r="N53" s="65"/>
      <c r="O53" s="64">
        <f>[1]基準ﾚｰﾄ!$E$6</f>
        <v>0.05</v>
      </c>
      <c r="P53" s="67"/>
      <c r="Q53" s="68"/>
      <c r="R53" s="69"/>
      <c r="S53" s="546"/>
      <c r="T53" s="240"/>
    </row>
    <row r="54" spans="1:20" ht="15.9" customHeight="1" x14ac:dyDescent="0.2">
      <c r="A54" s="53"/>
      <c r="B54" s="565"/>
      <c r="C54" s="71"/>
      <c r="D54" s="231"/>
      <c r="E54" s="72"/>
      <c r="F54" s="73"/>
      <c r="G54" s="74"/>
      <c r="H54" s="75"/>
      <c r="I54" s="76"/>
      <c r="J54" s="75"/>
      <c r="K54" s="577">
        <f>K53*[1]基準ﾚｰﾄ!$E$4</f>
        <v>0.44</v>
      </c>
      <c r="L54" s="573"/>
      <c r="M54" s="79"/>
      <c r="N54" s="79"/>
      <c r="O54" s="78">
        <f>SUM(K54:N54)*O53</f>
        <v>2.2000000000000002E-2</v>
      </c>
      <c r="P54" s="80">
        <f>SUM(K54:O54)</f>
        <v>0.46200000000000002</v>
      </c>
      <c r="Q54" s="79">
        <v>1</v>
      </c>
      <c r="R54" s="81">
        <f>P54*Q54</f>
        <v>0.46200000000000002</v>
      </c>
      <c r="S54" s="503"/>
      <c r="T54" s="83"/>
    </row>
    <row r="55" spans="1:20" ht="15.9" customHeight="1" x14ac:dyDescent="0.2">
      <c r="A55" s="53"/>
      <c r="B55" s="565"/>
      <c r="C55" s="729">
        <v>137041</v>
      </c>
      <c r="D55" s="87"/>
      <c r="E55" s="574" t="s">
        <v>2</v>
      </c>
      <c r="F55" s="575"/>
      <c r="G55" s="576"/>
      <c r="H55" s="44" t="s">
        <v>22</v>
      </c>
      <c r="I55" s="44" t="s">
        <v>23</v>
      </c>
      <c r="J55" s="44" t="s">
        <v>24</v>
      </c>
      <c r="K55" s="45" t="s">
        <v>25</v>
      </c>
      <c r="L55" s="46"/>
      <c r="M55" s="46"/>
      <c r="N55" s="46"/>
      <c r="O55" s="46" t="s">
        <v>230</v>
      </c>
      <c r="P55" s="47"/>
      <c r="Q55" s="48"/>
      <c r="R55" s="49"/>
      <c r="S55" s="520" t="s">
        <v>235</v>
      </c>
      <c r="T55" s="521"/>
    </row>
    <row r="56" spans="1:20" ht="15.9" customHeight="1" x14ac:dyDescent="0.2">
      <c r="A56" s="53"/>
      <c r="B56" s="565"/>
      <c r="C56" s="55" t="s">
        <v>236</v>
      </c>
      <c r="D56" s="99"/>
      <c r="E56" s="100" t="s">
        <v>237</v>
      </c>
      <c r="F56" s="101"/>
      <c r="G56" s="102"/>
      <c r="H56" s="60" t="s">
        <v>30</v>
      </c>
      <c r="I56" s="61">
        <v>2.8800000000000002E-3</v>
      </c>
      <c r="J56" s="60" t="s">
        <v>140</v>
      </c>
      <c r="K56" s="603">
        <f>VLOOKUP($C55,[1]中国仕入れﾏｽﾀｰ!$A:$G,6,FALSE)</f>
        <v>8.5000000000000006E-2</v>
      </c>
      <c r="L56" s="65"/>
      <c r="M56" s="65"/>
      <c r="N56" s="65"/>
      <c r="O56" s="64">
        <f>[1]基準ﾚｰﾄ!$E$6</f>
        <v>0.05</v>
      </c>
      <c r="P56" s="67"/>
      <c r="Q56" s="68"/>
      <c r="R56" s="69"/>
      <c r="S56" s="477"/>
      <c r="T56" s="478"/>
    </row>
    <row r="57" spans="1:20" ht="15.9" customHeight="1" x14ac:dyDescent="0.2">
      <c r="A57" s="53"/>
      <c r="B57" s="565"/>
      <c r="C57" s="71"/>
      <c r="D57" s="231"/>
      <c r="E57" s="72"/>
      <c r="F57" s="73"/>
      <c r="G57" s="74"/>
      <c r="H57" s="75"/>
      <c r="I57" s="76"/>
      <c r="J57" s="75"/>
      <c r="K57" s="78">
        <f>K56*[1]基準ﾚｰﾄ!E4</f>
        <v>1.87</v>
      </c>
      <c r="L57" s="236"/>
      <c r="M57" s="79"/>
      <c r="N57" s="79"/>
      <c r="O57" s="78">
        <f>SUM(K57:N57)*O56</f>
        <v>9.3500000000000014E-2</v>
      </c>
      <c r="P57" s="80">
        <f>SUM(K57:O57)</f>
        <v>1.9635</v>
      </c>
      <c r="Q57" s="79">
        <v>2</v>
      </c>
      <c r="R57" s="81">
        <f>P57*Q57</f>
        <v>3.927</v>
      </c>
      <c r="S57" s="503"/>
      <c r="T57" s="83"/>
    </row>
    <row r="58" spans="1:20" ht="15.9" customHeight="1" x14ac:dyDescent="0.2">
      <c r="A58" s="53"/>
      <c r="B58" s="565"/>
      <c r="C58" s="86">
        <v>136103</v>
      </c>
      <c r="D58" s="99"/>
      <c r="E58" s="695" t="s">
        <v>2</v>
      </c>
      <c r="F58" s="696"/>
      <c r="G58" s="697"/>
      <c r="H58" s="44" t="s">
        <v>22</v>
      </c>
      <c r="I58" s="44" t="s">
        <v>23</v>
      </c>
      <c r="J58" s="44" t="s">
        <v>24</v>
      </c>
      <c r="K58" s="45" t="s">
        <v>25</v>
      </c>
      <c r="L58" s="46"/>
      <c r="M58" s="46"/>
      <c r="N58" s="46"/>
      <c r="O58" s="46"/>
      <c r="P58" s="47"/>
      <c r="Q58" s="48"/>
      <c r="R58" s="49"/>
      <c r="S58" s="477" t="s">
        <v>235</v>
      </c>
      <c r="T58" s="478"/>
    </row>
    <row r="59" spans="1:20" ht="15.9" customHeight="1" x14ac:dyDescent="0.2">
      <c r="A59" s="53"/>
      <c r="B59" s="565"/>
      <c r="C59" s="55" t="s">
        <v>238</v>
      </c>
      <c r="D59" s="99"/>
      <c r="E59" s="100"/>
      <c r="F59" s="101"/>
      <c r="G59" s="102"/>
      <c r="H59" s="60" t="s">
        <v>144</v>
      </c>
      <c r="I59" s="580"/>
      <c r="J59" s="60"/>
      <c r="K59" s="103">
        <f>VLOOKUP($C58,[1]ﾍﾞﾄﾅﾑ仕入れﾏｽﾀｰ!A:D,3,FALSE)</f>
        <v>10170</v>
      </c>
      <c r="L59" s="65"/>
      <c r="M59" s="65"/>
      <c r="N59" s="65"/>
      <c r="O59" s="64"/>
      <c r="P59" s="67"/>
      <c r="Q59" s="68"/>
      <c r="R59" s="69"/>
      <c r="S59" s="477"/>
      <c r="T59" s="478"/>
    </row>
    <row r="60" spans="1:20" ht="15.9" customHeight="1" thickBot="1" x14ac:dyDescent="0.25">
      <c r="A60" s="107"/>
      <c r="B60" s="582"/>
      <c r="C60" s="109"/>
      <c r="D60" s="110"/>
      <c r="E60" s="111"/>
      <c r="F60" s="112"/>
      <c r="G60" s="113"/>
      <c r="H60" s="114"/>
      <c r="I60" s="583"/>
      <c r="J60" s="114"/>
      <c r="K60" s="115">
        <f>K59*[1]基準ﾚｰﾄ!E5</f>
        <v>63.5625</v>
      </c>
      <c r="L60" s="584"/>
      <c r="M60" s="206"/>
      <c r="N60" s="206"/>
      <c r="O60" s="205"/>
      <c r="P60" s="119">
        <f>SUM(K60:O60)</f>
        <v>63.5625</v>
      </c>
      <c r="Q60" s="673">
        <v>2.5000000000000001E-2</v>
      </c>
      <c r="R60" s="207">
        <f>P60*Q60</f>
        <v>1.5890625</v>
      </c>
      <c r="S60" s="586"/>
      <c r="T60" s="123"/>
    </row>
    <row r="61" spans="1:20" s="127" customFormat="1" ht="16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24"/>
      <c r="P61" s="125" t="s">
        <v>46</v>
      </c>
      <c r="Q61" s="125"/>
      <c r="R61" s="125">
        <f>SUM(R4:R60)</f>
        <v>206.22033937140782</v>
      </c>
      <c r="T61" s="52"/>
    </row>
    <row r="62" spans="1:20" s="127" customFormat="1" ht="13.8" thickBo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24"/>
      <c r="P62" s="128"/>
      <c r="Q62" s="128"/>
      <c r="R62" s="128"/>
      <c r="T62" s="52"/>
    </row>
    <row r="63" spans="1:20" s="127" customFormat="1" ht="15.9" customHeight="1" x14ac:dyDescent="0.15">
      <c r="A63" s="587" t="s">
        <v>163</v>
      </c>
      <c r="B63" s="731" t="s">
        <v>47</v>
      </c>
      <c r="C63" s="701"/>
      <c r="D63" s="134"/>
      <c r="E63" s="135" t="s">
        <v>48</v>
      </c>
      <c r="F63" s="136"/>
      <c r="G63" s="136"/>
      <c r="H63" s="137" t="s">
        <v>49</v>
      </c>
      <c r="I63" s="138" t="s">
        <v>239</v>
      </c>
      <c r="J63" s="137" t="s">
        <v>240</v>
      </c>
      <c r="K63" s="138" t="s">
        <v>146</v>
      </c>
      <c r="L63" s="137" t="s">
        <v>147</v>
      </c>
      <c r="M63" s="138" t="s">
        <v>171</v>
      </c>
      <c r="N63" s="137" t="s">
        <v>209</v>
      </c>
      <c r="O63" s="138" t="s">
        <v>53</v>
      </c>
      <c r="P63" s="141"/>
      <c r="Q63" s="142"/>
      <c r="R63" s="143"/>
      <c r="S63" s="144"/>
      <c r="T63" s="145"/>
    </row>
    <row r="64" spans="1:20" s="127" customFormat="1" ht="15.9" customHeight="1" x14ac:dyDescent="0.15">
      <c r="A64" s="589"/>
      <c r="B64" s="732" t="s">
        <v>54</v>
      </c>
      <c r="C64" s="703"/>
      <c r="D64" s="149"/>
      <c r="E64" s="150"/>
      <c r="F64" s="151"/>
      <c r="G64" s="151"/>
      <c r="H64" s="153">
        <v>810</v>
      </c>
      <c r="I64" s="152">
        <v>625</v>
      </c>
      <c r="J64" s="153">
        <v>625</v>
      </c>
      <c r="K64" s="152">
        <v>70</v>
      </c>
      <c r="L64" s="152">
        <v>425</v>
      </c>
      <c r="M64" s="152">
        <v>250</v>
      </c>
      <c r="N64" s="152">
        <v>500</v>
      </c>
      <c r="O64" s="152">
        <v>180</v>
      </c>
      <c r="P64" s="156"/>
      <c r="Q64" s="157"/>
      <c r="R64" s="158"/>
      <c r="S64" s="159"/>
      <c r="T64" s="160"/>
    </row>
    <row r="65" spans="1:20" s="127" customFormat="1" ht="15.9" customHeight="1" thickBot="1" x14ac:dyDescent="0.2">
      <c r="A65" s="591"/>
      <c r="B65" s="733">
        <f>[1]基準ﾚｰﾄ!$B$13</f>
        <v>1500</v>
      </c>
      <c r="C65" s="705"/>
      <c r="D65" s="164"/>
      <c r="E65" s="165"/>
      <c r="F65" s="166"/>
      <c r="G65" s="166"/>
      <c r="H65" s="167">
        <f>$B$65/H64</f>
        <v>1.8518518518518519</v>
      </c>
      <c r="I65" s="167">
        <f t="shared" ref="I65:O65" si="0">$B$65/I64</f>
        <v>2.4</v>
      </c>
      <c r="J65" s="167">
        <f t="shared" si="0"/>
        <v>2.4</v>
      </c>
      <c r="K65" s="167">
        <f t="shared" si="0"/>
        <v>21.428571428571427</v>
      </c>
      <c r="L65" s="167">
        <f t="shared" si="0"/>
        <v>3.5294117647058822</v>
      </c>
      <c r="M65" s="167">
        <f t="shared" si="0"/>
        <v>6</v>
      </c>
      <c r="N65" s="167">
        <f t="shared" si="0"/>
        <v>3</v>
      </c>
      <c r="O65" s="167">
        <f t="shared" si="0"/>
        <v>8.3333333333333339</v>
      </c>
      <c r="P65" s="170">
        <f>SUM(H65:O65)</f>
        <v>48.943168378462495</v>
      </c>
      <c r="Q65" s="171">
        <v>1</v>
      </c>
      <c r="R65" s="172">
        <f>P65*Q65</f>
        <v>48.943168378462495</v>
      </c>
      <c r="S65" s="173"/>
      <c r="T65" s="174"/>
    </row>
    <row r="66" spans="1:20" s="127" customFormat="1" ht="16.5" customHeight="1" x14ac:dyDescent="0.2">
      <c r="A66" s="52"/>
      <c r="B66" s="175"/>
      <c r="C66" s="175"/>
      <c r="D66" s="13"/>
      <c r="E66" s="13"/>
      <c r="F66" s="13"/>
      <c r="G66" s="13"/>
      <c r="H66" s="176"/>
      <c r="I66" s="176"/>
      <c r="J66" s="176"/>
      <c r="K66" s="13"/>
      <c r="L66" s="13"/>
      <c r="M66" s="13"/>
      <c r="N66" s="13"/>
      <c r="O66" s="13"/>
      <c r="P66" s="125" t="s">
        <v>241</v>
      </c>
      <c r="Q66" s="125"/>
      <c r="R66" s="125">
        <f>R65</f>
        <v>48.943168378462495</v>
      </c>
      <c r="T66" s="52"/>
    </row>
    <row r="67" spans="1:20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</row>
    <row r="68" spans="1:20" s="127" customFormat="1" ht="21.6" thickBot="1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77" t="e">
        <f t="shared" ref="L68:P68" ca="1" si="1">RIGHT(CELL("filename",J68),LEN(CELL("filename",J68))-FIND("]", CELL("filename",J68)))</f>
        <v>#VALUE!</v>
      </c>
      <c r="M68" s="177" t="e">
        <f t="shared" ca="1" si="1"/>
        <v>#VALUE!</v>
      </c>
      <c r="N68" s="177" t="e">
        <f t="shared" ca="1" si="1"/>
        <v>#VALUE!</v>
      </c>
      <c r="O68" s="177" t="e">
        <f t="shared" ca="1" si="1"/>
        <v>#VALUE!</v>
      </c>
      <c r="P68" s="177" t="e">
        <f t="shared" ca="1" si="1"/>
        <v>#VALUE!</v>
      </c>
      <c r="Q68" s="594"/>
      <c r="R68" s="178">
        <f>R61+R66</f>
        <v>255.16350774987032</v>
      </c>
      <c r="S68" s="178"/>
    </row>
    <row r="69" spans="1:20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20" s="127" customFormat="1" ht="21.75" customHeight="1" thickBot="1" x14ac:dyDescent="0.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734">
        <f>R68*2</f>
        <v>510.32701549974064</v>
      </c>
      <c r="S70" s="734"/>
    </row>
    <row r="71" spans="1:20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675"/>
      <c r="S71" s="735"/>
    </row>
    <row r="72" spans="1:20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20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20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20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20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20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20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20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20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20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20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20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20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20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20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  <row r="101" spans="20:20" x14ac:dyDescent="0.2">
      <c r="T101" s="127"/>
    </row>
    <row r="102" spans="20:20" x14ac:dyDescent="0.2">
      <c r="T102" s="127"/>
    </row>
    <row r="103" spans="20:20" x14ac:dyDescent="0.2">
      <c r="T103" s="127"/>
    </row>
  </sheetData>
  <mergeCells count="117">
    <mergeCell ref="L68:P68"/>
    <mergeCell ref="R68:S68"/>
    <mergeCell ref="R70:S70"/>
    <mergeCell ref="J59:J60"/>
    <mergeCell ref="A63:A65"/>
    <mergeCell ref="B63:C63"/>
    <mergeCell ref="D63:D65"/>
    <mergeCell ref="E63:G63"/>
    <mergeCell ref="B64:C64"/>
    <mergeCell ref="E64:G65"/>
    <mergeCell ref="B65:C65"/>
    <mergeCell ref="D58:D60"/>
    <mergeCell ref="E58:G58"/>
    <mergeCell ref="C59:C60"/>
    <mergeCell ref="E59:G60"/>
    <mergeCell ref="H59:H60"/>
    <mergeCell ref="I59:I60"/>
    <mergeCell ref="J53:J54"/>
    <mergeCell ref="D55:D57"/>
    <mergeCell ref="E55:G55"/>
    <mergeCell ref="C56:C57"/>
    <mergeCell ref="E56:G57"/>
    <mergeCell ref="H56:H57"/>
    <mergeCell ref="I56:I57"/>
    <mergeCell ref="J56:J57"/>
    <mergeCell ref="D52:D54"/>
    <mergeCell ref="E52:G52"/>
    <mergeCell ref="C53:C54"/>
    <mergeCell ref="E53:G54"/>
    <mergeCell ref="H53:H54"/>
    <mergeCell ref="I53:I54"/>
    <mergeCell ref="I47:I48"/>
    <mergeCell ref="J47:J48"/>
    <mergeCell ref="D49:D51"/>
    <mergeCell ref="E49:G49"/>
    <mergeCell ref="C50:C51"/>
    <mergeCell ref="E50:G51"/>
    <mergeCell ref="H50:H51"/>
    <mergeCell ref="I50:I51"/>
    <mergeCell ref="J50:J51"/>
    <mergeCell ref="C44:C45"/>
    <mergeCell ref="E44:G45"/>
    <mergeCell ref="H44:H45"/>
    <mergeCell ref="I44:I45"/>
    <mergeCell ref="J44:J45"/>
    <mergeCell ref="D46:D48"/>
    <mergeCell ref="E46:G46"/>
    <mergeCell ref="C47:C48"/>
    <mergeCell ref="E47:G48"/>
    <mergeCell ref="H47:H48"/>
    <mergeCell ref="E41:G42"/>
    <mergeCell ref="H41:H42"/>
    <mergeCell ref="I41:I42"/>
    <mergeCell ref="J41:J42"/>
    <mergeCell ref="D43:D45"/>
    <mergeCell ref="E43:G43"/>
    <mergeCell ref="B37:B39"/>
    <mergeCell ref="D37:D39"/>
    <mergeCell ref="E37:G37"/>
    <mergeCell ref="C38:C39"/>
    <mergeCell ref="E39:G39"/>
    <mergeCell ref="A40:A60"/>
    <mergeCell ref="B40:B60"/>
    <mergeCell ref="D40:D42"/>
    <mergeCell ref="E40:G40"/>
    <mergeCell ref="C41:C42"/>
    <mergeCell ref="D31:D33"/>
    <mergeCell ref="E31:G31"/>
    <mergeCell ref="E32:G33"/>
    <mergeCell ref="D34:D36"/>
    <mergeCell ref="E34:G34"/>
    <mergeCell ref="E35:G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9"/>
    <mergeCell ref="B4:B27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11811023622047245" right="0.11811023622047245" top="0.74803149606299213" bottom="0.35433070866141736" header="0.31496062992125984" footer="0.31496062992125984"/>
  <pageSetup paperSize="9" scale="55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D125-786B-4B4F-9147-CF592FE9062F}">
  <sheetPr codeName="Sheet113">
    <tabColor rgb="FFFFFF00"/>
    <pageSetUpPr fitToPage="1"/>
  </sheetPr>
  <dimension ref="A1:T103"/>
  <sheetViews>
    <sheetView topLeftCell="A46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5.8984375" style="13" customWidth="1"/>
    <col min="4" max="4" width="9.8984375" style="13" customWidth="1"/>
    <col min="5" max="7" width="6" style="13" customWidth="1"/>
    <col min="8" max="10" width="10.09765625" style="13" customWidth="1"/>
    <col min="11" max="11" width="11.796875" style="13" customWidth="1"/>
    <col min="12" max="15" width="10.09765625" style="13" customWidth="1"/>
    <col min="16" max="16" width="9.59765625" style="128" customWidth="1"/>
    <col min="17" max="17" width="4.796875" style="128" bestFit="1" customWidth="1"/>
    <col min="18" max="18" width="12.69921875" style="128" bestFit="1" customWidth="1"/>
    <col min="19" max="19" width="13.5" style="127" customWidth="1"/>
    <col min="20" max="20" width="11.199218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717" t="s">
        <v>113</v>
      </c>
      <c r="C4" s="516">
        <v>210688</v>
      </c>
      <c r="D4" s="676"/>
      <c r="E4" s="461" t="s">
        <v>150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225</v>
      </c>
      <c r="P4" s="194"/>
      <c r="Q4" s="195"/>
      <c r="R4" s="465"/>
      <c r="S4" s="466" t="s">
        <v>173</v>
      </c>
      <c r="T4" s="467"/>
    </row>
    <row r="5" spans="1:20" ht="15.9" customHeight="1" x14ac:dyDescent="0.2">
      <c r="A5" s="468"/>
      <c r="B5" s="718"/>
      <c r="C5" s="470" t="s">
        <v>224</v>
      </c>
      <c r="D5" s="242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718"/>
      <c r="C6" s="498"/>
      <c r="D6" s="677"/>
      <c r="E6" s="480">
        <f>[1]基準ﾚｰﾄ!$B$4</f>
        <v>4000</v>
      </c>
      <c r="F6" s="481"/>
      <c r="G6" s="481"/>
      <c r="H6" s="482">
        <f>VLOOKUP(E4,[1]鋼材単価ﾏｽﾀ!$C:$V,16,FALSE)</f>
        <v>131</v>
      </c>
      <c r="I6" s="483">
        <f>H6*I5/H4</f>
        <v>37.329104999999998</v>
      </c>
      <c r="J6" s="484">
        <f>E6/(J5*H4)</f>
        <v>4</v>
      </c>
      <c r="K6" s="411"/>
      <c r="L6" s="411"/>
      <c r="M6" s="484"/>
      <c r="N6" s="484">
        <f>I4*N5</f>
        <v>8.0511999999999997</v>
      </c>
      <c r="O6" s="410">
        <f>SUM(I6:N6)*O5</f>
        <v>2.46901525</v>
      </c>
      <c r="P6" s="415">
        <f>SUM(I6:O6)</f>
        <v>51.849320249999998</v>
      </c>
      <c r="Q6" s="485">
        <v>1</v>
      </c>
      <c r="R6" s="486">
        <f>P6*Q6</f>
        <v>51.849320249999998</v>
      </c>
      <c r="S6" s="487"/>
      <c r="T6" s="488"/>
    </row>
    <row r="7" spans="1:20" ht="15.9" customHeight="1" thickTop="1" x14ac:dyDescent="0.2">
      <c r="A7" s="468"/>
      <c r="B7" s="718"/>
      <c r="C7" s="489">
        <v>203005</v>
      </c>
      <c r="D7" s="338"/>
      <c r="E7" s="491" t="s">
        <v>118</v>
      </c>
      <c r="F7" s="492"/>
      <c r="G7" s="492"/>
      <c r="H7" s="46">
        <v>2</v>
      </c>
      <c r="I7" s="493"/>
      <c r="J7" s="494" t="s">
        <v>115</v>
      </c>
      <c r="K7" s="494"/>
      <c r="L7" s="46"/>
      <c r="M7" s="46"/>
      <c r="N7" s="46"/>
      <c r="O7" s="46" t="s">
        <v>225</v>
      </c>
      <c r="P7" s="47"/>
      <c r="Q7" s="48"/>
      <c r="R7" s="495"/>
      <c r="S7" s="477"/>
      <c r="T7" s="478"/>
    </row>
    <row r="8" spans="1:20" ht="15.9" customHeight="1" x14ac:dyDescent="0.2">
      <c r="A8" s="468"/>
      <c r="B8" s="718"/>
      <c r="C8" s="470" t="s">
        <v>226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718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23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718"/>
      <c r="C10" s="270" t="s">
        <v>120</v>
      </c>
      <c r="D10" s="678"/>
      <c r="E10" s="366" t="s">
        <v>48</v>
      </c>
      <c r="F10" s="367"/>
      <c r="G10" s="367"/>
      <c r="H10" s="505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718"/>
      <c r="C11" s="270" t="s">
        <v>200</v>
      </c>
      <c r="D11" s="632"/>
      <c r="E11" s="507">
        <v>6.4000000000000001E-2</v>
      </c>
      <c r="F11" s="508"/>
      <c r="G11" s="508"/>
      <c r="H11" s="67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718"/>
      <c r="C12" s="511">
        <v>8800</v>
      </c>
      <c r="D12" s="680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681">
        <f>P12*Q12</f>
        <v>3.5200000000000005</v>
      </c>
      <c r="S12" s="382"/>
      <c r="T12" s="515"/>
    </row>
    <row r="13" spans="1:20" ht="15.9" customHeight="1" x14ac:dyDescent="0.2">
      <c r="A13" s="468"/>
      <c r="B13" s="718"/>
      <c r="C13" s="516">
        <v>203008</v>
      </c>
      <c r="D13" s="242"/>
      <c r="E13" s="491" t="s">
        <v>118</v>
      </c>
      <c r="F13" s="492"/>
      <c r="G13" s="492"/>
      <c r="H13" s="46">
        <v>2</v>
      </c>
      <c r="I13" s="493"/>
      <c r="J13" s="494" t="s">
        <v>115</v>
      </c>
      <c r="K13" s="494"/>
      <c r="L13" s="46"/>
      <c r="M13" s="46"/>
      <c r="N13" s="46"/>
      <c r="O13" s="46" t="s">
        <v>223</v>
      </c>
      <c r="P13" s="47"/>
      <c r="Q13" s="48"/>
      <c r="R13" s="495"/>
      <c r="S13" s="477"/>
      <c r="T13" s="478"/>
    </row>
    <row r="14" spans="1:20" ht="15.9" customHeight="1" x14ac:dyDescent="0.2">
      <c r="A14" s="468"/>
      <c r="B14" s="718"/>
      <c r="C14" s="470" t="s">
        <v>227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718"/>
      <c r="C15" s="498"/>
      <c r="D15" s="242"/>
      <c r="E15" s="499">
        <f>[1]基準ﾚｰﾄ!$B$4</f>
        <v>4000</v>
      </c>
      <c r="F15" s="500"/>
      <c r="G15" s="500"/>
      <c r="H15" s="342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34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718"/>
      <c r="C16" s="270" t="s">
        <v>120</v>
      </c>
      <c r="D16" s="632"/>
      <c r="E16" s="366" t="s">
        <v>48</v>
      </c>
      <c r="F16" s="367"/>
      <c r="G16" s="367"/>
      <c r="H16" s="505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718"/>
      <c r="C17" s="270" t="s">
        <v>200</v>
      </c>
      <c r="D17" s="632"/>
      <c r="E17" s="507">
        <v>6.3E-2</v>
      </c>
      <c r="F17" s="508"/>
      <c r="G17" s="508"/>
      <c r="H17" s="679">
        <f>C18*E17</f>
        <v>554.4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718"/>
      <c r="C18" s="511">
        <v>8800</v>
      </c>
      <c r="D18" s="632"/>
      <c r="E18" s="512"/>
      <c r="F18" s="513"/>
      <c r="G18" s="513"/>
      <c r="H18" s="514">
        <f>H17*[1]基準ﾚｰﾄ!$E$5</f>
        <v>3.4649999999999999</v>
      </c>
      <c r="I18" s="514"/>
      <c r="J18" s="514"/>
      <c r="K18" s="376"/>
      <c r="L18" s="377"/>
      <c r="M18" s="378"/>
      <c r="N18" s="379"/>
      <c r="O18" s="379"/>
      <c r="P18" s="376">
        <f>SUM(H18:O18)</f>
        <v>3.4649999999999999</v>
      </c>
      <c r="Q18" s="380">
        <v>1</v>
      </c>
      <c r="R18" s="681">
        <f>P18*Q18</f>
        <v>3.4649999999999999</v>
      </c>
      <c r="S18" s="382"/>
      <c r="T18" s="515"/>
    </row>
    <row r="19" spans="1:20" s="127" customFormat="1" ht="15.9" customHeight="1" x14ac:dyDescent="0.15">
      <c r="A19" s="468"/>
      <c r="B19" s="718"/>
      <c r="C19" s="682" t="s">
        <v>124</v>
      </c>
      <c r="D19" s="619"/>
      <c r="E19" s="243" t="s">
        <v>48</v>
      </c>
      <c r="F19" s="244"/>
      <c r="G19" s="244"/>
      <c r="H19" s="423" t="s">
        <v>177</v>
      </c>
      <c r="I19" s="424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429"/>
      <c r="T19" s="683"/>
    </row>
    <row r="20" spans="1:20" s="127" customFormat="1" ht="15.9" customHeight="1" x14ac:dyDescent="0.15">
      <c r="A20" s="468"/>
      <c r="B20" s="718"/>
      <c r="C20" s="684" t="s">
        <v>127</v>
      </c>
      <c r="D20" s="619"/>
      <c r="E20" s="150"/>
      <c r="F20" s="151"/>
      <c r="G20" s="151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210684</v>
      </c>
      <c r="T20" s="160"/>
    </row>
    <row r="21" spans="1:20" s="127" customFormat="1" ht="15.9" customHeight="1" thickBot="1" x14ac:dyDescent="0.2">
      <c r="A21" s="468"/>
      <c r="B21" s="718"/>
      <c r="C21" s="530">
        <f>[1]基準ﾚｰﾄ!$B$16</f>
        <v>1500</v>
      </c>
      <c r="D21" s="685"/>
      <c r="E21" s="686"/>
      <c r="F21" s="687"/>
      <c r="G21" s="687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228</v>
      </c>
      <c r="T21" s="542">
        <f>SUM(R7:R21)</f>
        <v>43.018887360000008</v>
      </c>
    </row>
    <row r="22" spans="1:20" ht="15.9" customHeight="1" thickTop="1" x14ac:dyDescent="0.2">
      <c r="A22" s="468"/>
      <c r="B22" s="718"/>
      <c r="C22" s="516">
        <v>210633</v>
      </c>
      <c r="D22" s="471"/>
      <c r="E22" s="736" t="s">
        <v>81</v>
      </c>
      <c r="F22" s="737"/>
      <c r="G22" s="738"/>
      <c r="H22" s="314">
        <v>1</v>
      </c>
      <c r="I22" s="315">
        <v>1.2999999999999999E-2</v>
      </c>
      <c r="J22" s="517" t="s">
        <v>115</v>
      </c>
      <c r="K22" s="314"/>
      <c r="L22" s="46"/>
      <c r="M22" s="46"/>
      <c r="N22" s="46" t="s">
        <v>116</v>
      </c>
      <c r="O22" s="314" t="s">
        <v>223</v>
      </c>
      <c r="P22" s="547"/>
      <c r="Q22" s="319"/>
      <c r="R22" s="320"/>
      <c r="S22" s="548" t="s">
        <v>179</v>
      </c>
      <c r="T22" s="549"/>
    </row>
    <row r="23" spans="1:20" ht="15.9" customHeight="1" x14ac:dyDescent="0.2">
      <c r="A23" s="468"/>
      <c r="B23" s="718"/>
      <c r="C23" s="470" t="s">
        <v>180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718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718"/>
      <c r="C25" s="516">
        <v>210614</v>
      </c>
      <c r="D25" s="471"/>
      <c r="E25" s="736" t="s">
        <v>81</v>
      </c>
      <c r="F25" s="737"/>
      <c r="G25" s="738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223</v>
      </c>
      <c r="P25" s="547"/>
      <c r="Q25" s="319"/>
      <c r="R25" s="320"/>
      <c r="S25" s="548" t="s">
        <v>179</v>
      </c>
      <c r="T25" s="549"/>
    </row>
    <row r="26" spans="1:20" ht="15.9" customHeight="1" x14ac:dyDescent="0.2">
      <c r="A26" s="468"/>
      <c r="B26" s="718"/>
      <c r="C26" s="470" t="s">
        <v>204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thickBot="1" x14ac:dyDescent="0.25">
      <c r="A27" s="468"/>
      <c r="B27" s="718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483">
        <f>H27*I26/H25</f>
        <v>2.8134399999999999</v>
      </c>
      <c r="J27" s="484">
        <f>E27/(J26*H25)</f>
        <v>2</v>
      </c>
      <c r="K27" s="484"/>
      <c r="L27" s="484"/>
      <c r="M27" s="484"/>
      <c r="N27" s="413">
        <f>N26*I25</f>
        <v>1.1478999999999999</v>
      </c>
      <c r="O27" s="410">
        <f>SUM(I27:N27)*O26</f>
        <v>0.29806700000000003</v>
      </c>
      <c r="P27" s="415">
        <f>SUM(I27:O27)</f>
        <v>6.2594069999999995</v>
      </c>
      <c r="Q27" s="416">
        <v>1</v>
      </c>
      <c r="R27" s="486">
        <f>P27*Q27</f>
        <v>6.2594069999999995</v>
      </c>
      <c r="S27" s="487"/>
      <c r="T27" s="488"/>
    </row>
    <row r="28" spans="1:20" ht="15.9" customHeight="1" thickTop="1" x14ac:dyDescent="0.2">
      <c r="A28" s="468"/>
      <c r="B28" s="718"/>
      <c r="C28" s="489">
        <v>130539</v>
      </c>
      <c r="D28" s="490"/>
      <c r="E28" s="605" t="s">
        <v>165</v>
      </c>
      <c r="F28" s="606"/>
      <c r="G28" s="606"/>
      <c r="H28" s="595">
        <v>2</v>
      </c>
      <c r="I28" s="493">
        <v>8.1659999999999996E-2</v>
      </c>
      <c r="J28" s="494"/>
      <c r="K28" s="46"/>
      <c r="L28" s="46"/>
      <c r="M28" s="46"/>
      <c r="N28" s="46"/>
      <c r="O28" s="46" t="s">
        <v>84</v>
      </c>
      <c r="P28" s="47"/>
      <c r="Q28" s="48"/>
      <c r="R28" s="49"/>
      <c r="S28" s="607"/>
      <c r="T28" s="608"/>
    </row>
    <row r="29" spans="1:20" ht="15.9" customHeight="1" x14ac:dyDescent="0.2">
      <c r="A29" s="468"/>
      <c r="B29" s="718"/>
      <c r="C29" s="609" t="s">
        <v>166</v>
      </c>
      <c r="D29" s="242"/>
      <c r="E29" s="472">
        <v>3.2</v>
      </c>
      <c r="F29" s="65">
        <v>118.4</v>
      </c>
      <c r="G29" s="65" t="s">
        <v>86</v>
      </c>
      <c r="H29" s="327">
        <v>70</v>
      </c>
      <c r="I29" s="328">
        <f>E29*F29*H29*7.85/1000000</f>
        <v>0.20819456</v>
      </c>
      <c r="J29" s="390"/>
      <c r="K29" s="473"/>
      <c r="L29" s="473"/>
      <c r="M29" s="65"/>
      <c r="N29" s="475"/>
      <c r="O29" s="229">
        <f>[1]基準ﾚｰﾄ!$E$6</f>
        <v>0.05</v>
      </c>
      <c r="P29" s="67"/>
      <c r="Q29" s="68"/>
      <c r="R29" s="69"/>
      <c r="S29" s="607"/>
      <c r="T29" s="608"/>
    </row>
    <row r="30" spans="1:20" ht="15.9" customHeight="1" x14ac:dyDescent="0.2">
      <c r="A30" s="468"/>
      <c r="B30" s="718"/>
      <c r="C30" s="498"/>
      <c r="D30" s="242"/>
      <c r="E30" s="499">
        <f>[1]基準ﾚｰﾄ!$B$4</f>
        <v>4000</v>
      </c>
      <c r="F30" s="500"/>
      <c r="G30" s="500"/>
      <c r="H30" s="501">
        <f>VLOOKUP(E28,[1]鋼材単価ﾏｽﾀ!$C:$V,16,FALSE)</f>
        <v>117</v>
      </c>
      <c r="I30" s="610">
        <f>H30*I29/H28</f>
        <v>12.17938176</v>
      </c>
      <c r="J30" s="345"/>
      <c r="K30" s="345"/>
      <c r="L30" s="345"/>
      <c r="M30" s="345"/>
      <c r="N30" s="345"/>
      <c r="O30" s="347">
        <f>SUM(I30:N30)*O29</f>
        <v>0.60896908800000005</v>
      </c>
      <c r="P30" s="348">
        <f>SUM(I30:O30)</f>
        <v>12.788350848</v>
      </c>
      <c r="Q30" s="79">
        <v>1</v>
      </c>
      <c r="R30" s="81">
        <f>P30*Q30</f>
        <v>12.788350848</v>
      </c>
      <c r="S30" s="611"/>
      <c r="T30" s="612"/>
    </row>
    <row r="31" spans="1:20" s="127" customFormat="1" ht="15.9" customHeight="1" x14ac:dyDescent="0.15">
      <c r="A31" s="468"/>
      <c r="B31" s="718"/>
      <c r="C31" s="688" t="s">
        <v>167</v>
      </c>
      <c r="D31" s="613"/>
      <c r="E31" s="614" t="s">
        <v>48</v>
      </c>
      <c r="F31" s="615"/>
      <c r="G31" s="616"/>
      <c r="H31" s="246" t="s">
        <v>82</v>
      </c>
      <c r="I31" s="248"/>
      <c r="J31" s="617"/>
      <c r="K31" s="618"/>
      <c r="L31" s="425"/>
      <c r="M31" s="425"/>
      <c r="N31" s="425"/>
      <c r="O31" s="425"/>
      <c r="P31" s="426"/>
      <c r="Q31" s="427"/>
      <c r="R31" s="428"/>
      <c r="S31" s="257"/>
      <c r="T31" s="258"/>
    </row>
    <row r="32" spans="1:20" s="127" customFormat="1" ht="15.9" customHeight="1" x14ac:dyDescent="0.15">
      <c r="A32" s="468"/>
      <c r="B32" s="718"/>
      <c r="C32" s="688" t="s">
        <v>168</v>
      </c>
      <c r="D32" s="619"/>
      <c r="E32" s="620"/>
      <c r="F32" s="621"/>
      <c r="G32" s="622"/>
      <c r="H32" s="256">
        <v>1790</v>
      </c>
      <c r="I32" s="623"/>
      <c r="J32" s="153"/>
      <c r="K32" s="152"/>
      <c r="L32" s="152"/>
      <c r="M32" s="154"/>
      <c r="N32" s="154"/>
      <c r="O32" s="155"/>
      <c r="P32" s="156"/>
      <c r="Q32" s="157"/>
      <c r="R32" s="158"/>
      <c r="S32" s="257"/>
      <c r="T32" s="258"/>
    </row>
    <row r="33" spans="1:20" s="127" customFormat="1" ht="15.9" customHeight="1" x14ac:dyDescent="0.15">
      <c r="A33" s="468"/>
      <c r="B33" s="718"/>
      <c r="C33" s="689">
        <f>[1]基準ﾚｰﾄ!$B$16</f>
        <v>1500</v>
      </c>
      <c r="D33" s="625"/>
      <c r="E33" s="590"/>
      <c r="F33" s="147"/>
      <c r="G33" s="626"/>
      <c r="H33" s="627">
        <f>C33/(H32*H28)</f>
        <v>0.41899441340782123</v>
      </c>
      <c r="I33" s="628"/>
      <c r="J33" s="627"/>
      <c r="K33" s="265"/>
      <c r="L33" s="361"/>
      <c r="M33" s="263"/>
      <c r="N33" s="629"/>
      <c r="O33" s="629"/>
      <c r="P33" s="628">
        <f>SUM(H33:O33)</f>
        <v>0.41899441340782123</v>
      </c>
      <c r="Q33" s="630">
        <v>1</v>
      </c>
      <c r="R33" s="631">
        <f>P33*Q33</f>
        <v>0.41899441340782123</v>
      </c>
      <c r="S33" s="257"/>
      <c r="T33" s="258"/>
    </row>
    <row r="34" spans="1:20" s="127" customFormat="1" ht="15.9" customHeight="1" x14ac:dyDescent="0.15">
      <c r="A34" s="468"/>
      <c r="B34" s="718"/>
      <c r="C34" s="365">
        <v>210620</v>
      </c>
      <c r="D34" s="632"/>
      <c r="E34" s="633" t="s">
        <v>48</v>
      </c>
      <c r="F34" s="634"/>
      <c r="G34" s="635"/>
      <c r="H34" s="636" t="s">
        <v>121</v>
      </c>
      <c r="I34" s="637"/>
      <c r="J34" s="638"/>
      <c r="K34" s="639"/>
      <c r="L34" s="637"/>
      <c r="M34" s="637"/>
      <c r="N34" s="637"/>
      <c r="O34" s="637"/>
      <c r="P34" s="640"/>
      <c r="Q34" s="641"/>
      <c r="R34" s="642"/>
      <c r="S34" s="643">
        <v>212142</v>
      </c>
      <c r="T34" s="644" t="s">
        <v>169</v>
      </c>
    </row>
    <row r="35" spans="1:20" s="127" customFormat="1" ht="15.9" customHeight="1" x14ac:dyDescent="0.15">
      <c r="A35" s="468"/>
      <c r="B35" s="718"/>
      <c r="C35" s="645" t="s">
        <v>120</v>
      </c>
      <c r="D35" s="632"/>
      <c r="E35" s="646"/>
      <c r="F35" s="647"/>
      <c r="G35" s="648"/>
      <c r="H35" s="649">
        <v>757</v>
      </c>
      <c r="I35" s="650"/>
      <c r="J35" s="288"/>
      <c r="K35" s="287"/>
      <c r="L35" s="287"/>
      <c r="M35" s="289"/>
      <c r="N35" s="289"/>
      <c r="O35" s="290"/>
      <c r="P35" s="291"/>
      <c r="Q35" s="292"/>
      <c r="R35" s="293"/>
      <c r="S35" s="651"/>
      <c r="T35" s="652"/>
    </row>
    <row r="36" spans="1:20" s="127" customFormat="1" ht="15.9" customHeight="1" thickBot="1" x14ac:dyDescent="0.2">
      <c r="A36" s="468"/>
      <c r="B36" s="739"/>
      <c r="C36" s="653"/>
      <c r="D36" s="654"/>
      <c r="E36" s="655"/>
      <c r="F36" s="656"/>
      <c r="G36" s="657"/>
      <c r="H36" s="658">
        <f>H35*[1]基準ﾚｰﾄ!$E$5</f>
        <v>4.7312500000000002</v>
      </c>
      <c r="I36" s="302"/>
      <c r="J36" s="659"/>
      <c r="K36" s="302"/>
      <c r="L36" s="303"/>
      <c r="M36" s="304"/>
      <c r="N36" s="305"/>
      <c r="O36" s="305"/>
      <c r="P36" s="302">
        <f>SUM(H36:O36)</f>
        <v>4.7312500000000002</v>
      </c>
      <c r="Q36" s="306">
        <v>1</v>
      </c>
      <c r="R36" s="660">
        <f>P36*Q36</f>
        <v>4.7312500000000002</v>
      </c>
      <c r="S36" s="661"/>
      <c r="T36" s="662">
        <f>SUM(R28:R36)</f>
        <v>17.938595261407823</v>
      </c>
    </row>
    <row r="37" spans="1:20" ht="15.9" customHeight="1" thickTop="1" x14ac:dyDescent="0.2">
      <c r="A37" s="468"/>
      <c r="B37" s="720" t="s">
        <v>131</v>
      </c>
      <c r="C37" s="516">
        <v>210615</v>
      </c>
      <c r="D37" s="323"/>
      <c r="E37" s="551" t="s">
        <v>205</v>
      </c>
      <c r="F37" s="552"/>
      <c r="G37" s="553"/>
      <c r="H37" s="597">
        <v>1</v>
      </c>
      <c r="I37" s="493">
        <v>1E-4</v>
      </c>
      <c r="J37" s="494" t="s">
        <v>133</v>
      </c>
      <c r="K37" s="46"/>
      <c r="L37" s="46"/>
      <c r="M37" s="46"/>
      <c r="N37" s="46"/>
      <c r="O37" s="46" t="s">
        <v>223</v>
      </c>
      <c r="P37" s="47"/>
      <c r="Q37" s="48"/>
      <c r="R37" s="49"/>
      <c r="S37" s="520" t="s">
        <v>181</v>
      </c>
      <c r="T37" s="521"/>
    </row>
    <row r="38" spans="1:20" ht="15.9" customHeight="1" x14ac:dyDescent="0.2">
      <c r="A38" s="468"/>
      <c r="B38" s="718"/>
      <c r="C38" s="555" t="s">
        <v>229</v>
      </c>
      <c r="D38" s="323"/>
      <c r="E38" s="472"/>
      <c r="F38" s="65"/>
      <c r="G38" s="65"/>
      <c r="H38" s="65"/>
      <c r="I38" s="556"/>
      <c r="J38" s="390">
        <v>1000</v>
      </c>
      <c r="K38" s="473"/>
      <c r="L38" s="65"/>
      <c r="M38" s="65"/>
      <c r="N38" s="401"/>
      <c r="O38" s="66">
        <f>[1]基準ﾚｰﾄ!$E$6</f>
        <v>0.05</v>
      </c>
      <c r="P38" s="67"/>
      <c r="Q38" s="68"/>
      <c r="R38" s="69"/>
      <c r="S38" s="477"/>
      <c r="T38" s="478"/>
    </row>
    <row r="39" spans="1:20" ht="15.9" customHeight="1" thickBot="1" x14ac:dyDescent="0.25">
      <c r="A39" s="557"/>
      <c r="B39" s="721"/>
      <c r="C39" s="558"/>
      <c r="D39" s="403"/>
      <c r="E39" s="559">
        <f>[1]基準ﾚｰﾄ!B6</f>
        <v>1500</v>
      </c>
      <c r="F39" s="560"/>
      <c r="G39" s="561"/>
      <c r="H39" s="482">
        <f>VLOOKUP(E37,[1]鋼材単価ﾏｽﾀ!$C:$V,16,FALSE)</f>
        <v>973</v>
      </c>
      <c r="I39" s="483">
        <f>H39*I37/H37</f>
        <v>9.7300000000000011E-2</v>
      </c>
      <c r="J39" s="411">
        <f>E39/J38</f>
        <v>1.5</v>
      </c>
      <c r="K39" s="411"/>
      <c r="L39" s="411"/>
      <c r="M39" s="411"/>
      <c r="N39" s="411"/>
      <c r="O39" s="410">
        <f>SUM(I39:N39)*O38</f>
        <v>7.9865000000000005E-2</v>
      </c>
      <c r="P39" s="415">
        <f>SUM(I39:O39)</f>
        <v>1.677165</v>
      </c>
      <c r="Q39" s="485">
        <v>4</v>
      </c>
      <c r="R39" s="417">
        <f>P39*Q39</f>
        <v>6.7086600000000001</v>
      </c>
      <c r="S39" s="487"/>
      <c r="T39" s="488"/>
    </row>
    <row r="40" spans="1:20" ht="15.9" customHeight="1" thickTop="1" x14ac:dyDescent="0.2">
      <c r="A40" s="53" t="s">
        <v>21</v>
      </c>
      <c r="B40" s="565"/>
      <c r="C40" s="730">
        <v>210894</v>
      </c>
      <c r="D40" s="40"/>
      <c r="E40" s="41" t="s">
        <v>2</v>
      </c>
      <c r="F40" s="42"/>
      <c r="G40" s="43"/>
      <c r="H40" s="44" t="s">
        <v>22</v>
      </c>
      <c r="I40" s="44" t="s">
        <v>23</v>
      </c>
      <c r="J40" s="44" t="s">
        <v>24</v>
      </c>
      <c r="K40" s="45" t="s">
        <v>25</v>
      </c>
      <c r="L40" s="564"/>
      <c r="M40" s="564"/>
      <c r="N40" s="564"/>
      <c r="O40" s="46" t="s">
        <v>223</v>
      </c>
      <c r="P40" s="47"/>
      <c r="Q40" s="48"/>
      <c r="R40" s="49"/>
      <c r="S40" s="477" t="s">
        <v>182</v>
      </c>
      <c r="T40" s="478"/>
    </row>
    <row r="41" spans="1:20" ht="15.9" customHeight="1" x14ac:dyDescent="0.2">
      <c r="A41" s="53"/>
      <c r="B41" s="565"/>
      <c r="C41" s="55" t="s">
        <v>135</v>
      </c>
      <c r="D41" s="56"/>
      <c r="E41" s="57" t="s">
        <v>136</v>
      </c>
      <c r="F41" s="58"/>
      <c r="G41" s="59"/>
      <c r="H41" s="60" t="s">
        <v>137</v>
      </c>
      <c r="I41" s="61">
        <v>3.8300000000000001E-3</v>
      </c>
      <c r="J41" s="62"/>
      <c r="K41" s="567"/>
      <c r="L41" s="568"/>
      <c r="M41" s="401"/>
      <c r="N41" s="64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565"/>
      <c r="C42" s="71"/>
      <c r="D42" s="56"/>
      <c r="E42" s="72"/>
      <c r="F42" s="73"/>
      <c r="G42" s="74"/>
      <c r="H42" s="75"/>
      <c r="I42" s="76"/>
      <c r="J42" s="77"/>
      <c r="K42" s="78">
        <f>VLOOKUP(C40,[1]本社仕入れﾏｽﾀｰ!$A:$E,5,FALSE)</f>
        <v>5.23</v>
      </c>
      <c r="L42" s="78"/>
      <c r="M42" s="79"/>
      <c r="N42" s="78"/>
      <c r="O42" s="78">
        <f>SUM(K42:N42)*O41</f>
        <v>0.26150000000000001</v>
      </c>
      <c r="P42" s="80">
        <f>SUM(K42:O42)</f>
        <v>5.4915000000000003</v>
      </c>
      <c r="Q42" s="79">
        <v>2</v>
      </c>
      <c r="R42" s="81">
        <f>P42*Q42</f>
        <v>10.983000000000001</v>
      </c>
      <c r="S42" s="503"/>
      <c r="T42" s="83"/>
    </row>
    <row r="43" spans="1:20" ht="15.9" customHeight="1" x14ac:dyDescent="0.2">
      <c r="A43" s="53"/>
      <c r="B43" s="565"/>
      <c r="C43" s="729">
        <v>210732</v>
      </c>
      <c r="D43" s="56"/>
      <c r="E43" s="88" t="s">
        <v>2</v>
      </c>
      <c r="F43" s="89"/>
      <c r="G43" s="90"/>
      <c r="H43" s="91" t="s">
        <v>22</v>
      </c>
      <c r="I43" s="91" t="s">
        <v>23</v>
      </c>
      <c r="J43" s="91" t="s">
        <v>24</v>
      </c>
      <c r="K43" s="569" t="s">
        <v>25</v>
      </c>
      <c r="L43" s="93"/>
      <c r="M43" s="519"/>
      <c r="N43" s="519"/>
      <c r="O43" s="314" t="s">
        <v>230</v>
      </c>
      <c r="P43" s="47"/>
      <c r="Q43" s="519"/>
      <c r="R43" s="571"/>
      <c r="S43" s="548" t="s">
        <v>183</v>
      </c>
      <c r="T43" s="521"/>
    </row>
    <row r="44" spans="1:20" ht="15.9" customHeight="1" x14ac:dyDescent="0.2">
      <c r="A44" s="53"/>
      <c r="B44" s="565"/>
      <c r="C44" s="55" t="s">
        <v>231</v>
      </c>
      <c r="D44" s="56"/>
      <c r="E44" s="57" t="s">
        <v>160</v>
      </c>
      <c r="F44" s="58"/>
      <c r="G44" s="59"/>
      <c r="H44" s="60" t="s">
        <v>30</v>
      </c>
      <c r="I44" s="61">
        <v>1.7299999999999999E-2</v>
      </c>
      <c r="J44" s="60" t="s">
        <v>140</v>
      </c>
      <c r="K44" s="63">
        <f>VLOOKUP($C43,[1]中国仕入れﾏｽﾀｰ!$A:$G,6,FALSE)</f>
        <v>1.1599999999999999</v>
      </c>
      <c r="L44" s="572"/>
      <c r="M44" s="68"/>
      <c r="N44" s="63"/>
      <c r="O44" s="229">
        <f>[1]基準ﾚｰﾄ!$E$6</f>
        <v>0.05</v>
      </c>
      <c r="P44" s="67"/>
      <c r="Q44" s="68"/>
      <c r="R44" s="69"/>
      <c r="S44" s="546"/>
      <c r="T44" s="478"/>
    </row>
    <row r="45" spans="1:20" ht="15.9" customHeight="1" x14ac:dyDescent="0.2">
      <c r="A45" s="53"/>
      <c r="B45" s="565"/>
      <c r="C45" s="71"/>
      <c r="D45" s="56"/>
      <c r="E45" s="72"/>
      <c r="F45" s="73"/>
      <c r="G45" s="74"/>
      <c r="H45" s="75"/>
      <c r="I45" s="76"/>
      <c r="J45" s="75"/>
      <c r="K45" s="78">
        <f>K44*[1]基準ﾚｰﾄ!E4</f>
        <v>25.52</v>
      </c>
      <c r="L45" s="573"/>
      <c r="M45" s="79"/>
      <c r="N45" s="238"/>
      <c r="O45" s="78">
        <f>SUM(K45:N45)*O44</f>
        <v>1.276</v>
      </c>
      <c r="P45" s="80">
        <f>SUM(K45:O45)</f>
        <v>26.795999999999999</v>
      </c>
      <c r="Q45" s="79">
        <v>1</v>
      </c>
      <c r="R45" s="81">
        <f>P45*Q45</f>
        <v>26.795999999999999</v>
      </c>
      <c r="S45" s="503"/>
      <c r="T45" s="83"/>
    </row>
    <row r="46" spans="1:20" ht="15.9" customHeight="1" x14ac:dyDescent="0.2">
      <c r="A46" s="53"/>
      <c r="B46" s="565"/>
      <c r="C46" s="729">
        <v>210676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93"/>
      <c r="M46" s="46"/>
      <c r="N46" s="46"/>
      <c r="O46" s="46" t="s">
        <v>230</v>
      </c>
      <c r="P46" s="47"/>
      <c r="Q46" s="48"/>
      <c r="R46" s="49"/>
      <c r="S46" s="477" t="s">
        <v>185</v>
      </c>
      <c r="T46" s="478"/>
    </row>
    <row r="47" spans="1:20" ht="15.9" customHeight="1" x14ac:dyDescent="0.2">
      <c r="A47" s="53"/>
      <c r="B47" s="565"/>
      <c r="C47" s="55" t="s">
        <v>232</v>
      </c>
      <c r="D47" s="99"/>
      <c r="E47" s="100" t="s">
        <v>160</v>
      </c>
      <c r="F47" s="101"/>
      <c r="G47" s="102"/>
      <c r="H47" s="60" t="s">
        <v>30</v>
      </c>
      <c r="I47" s="225">
        <v>6.8100000000000001E-3</v>
      </c>
      <c r="J47" s="60" t="s">
        <v>140</v>
      </c>
      <c r="K47" s="603">
        <f>VLOOKUP($C46,[1]中国仕入れﾏｽﾀｰ!$A:$G,6,FALSE)</f>
        <v>0.16500000000000001</v>
      </c>
      <c r="L47" s="66"/>
      <c r="M47" s="65"/>
      <c r="N47" s="65"/>
      <c r="O47" s="229">
        <f>[1]基準ﾚｰﾄ!$E$6</f>
        <v>0.05</v>
      </c>
      <c r="P47" s="67"/>
      <c r="Q47" s="68"/>
      <c r="R47" s="69"/>
      <c r="S47" s="477"/>
      <c r="T47" s="478"/>
    </row>
    <row r="48" spans="1:20" ht="15.9" customHeight="1" x14ac:dyDescent="0.2">
      <c r="A48" s="53"/>
      <c r="B48" s="565"/>
      <c r="C48" s="71"/>
      <c r="D48" s="231"/>
      <c r="E48" s="72"/>
      <c r="F48" s="73"/>
      <c r="G48" s="74"/>
      <c r="H48" s="75"/>
      <c r="I48" s="233"/>
      <c r="J48" s="75"/>
      <c r="K48" s="577">
        <f>K47*[1]基準ﾚｰﾄ!$E$4</f>
        <v>3.6300000000000003</v>
      </c>
      <c r="L48" s="347"/>
      <c r="M48" s="79"/>
      <c r="N48" s="79"/>
      <c r="O48" s="78">
        <f>SUM(K48:N48)*O47</f>
        <v>0.18150000000000002</v>
      </c>
      <c r="P48" s="80">
        <f>SUM(K48:O48)</f>
        <v>3.8115000000000006</v>
      </c>
      <c r="Q48" s="79">
        <v>1</v>
      </c>
      <c r="R48" s="81">
        <f>P48*Q48</f>
        <v>3.8115000000000006</v>
      </c>
      <c r="S48" s="503"/>
      <c r="T48" s="83"/>
    </row>
    <row r="49" spans="1:20" ht="15.9" customHeight="1" x14ac:dyDescent="0.2">
      <c r="A49" s="53"/>
      <c r="B49" s="565"/>
      <c r="C49" s="740">
        <v>210706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519"/>
      <c r="M49" s="46"/>
      <c r="N49" s="46"/>
      <c r="O49" s="46" t="s">
        <v>223</v>
      </c>
      <c r="P49" s="47"/>
      <c r="Q49" s="48"/>
      <c r="R49" s="49"/>
      <c r="S49" s="477" t="s">
        <v>188</v>
      </c>
      <c r="T49" s="478"/>
    </row>
    <row r="50" spans="1:20" ht="15.9" customHeight="1" x14ac:dyDescent="0.2">
      <c r="A50" s="53"/>
      <c r="B50" s="565"/>
      <c r="C50" s="55" t="s">
        <v>242</v>
      </c>
      <c r="D50" s="99"/>
      <c r="E50" s="100" t="s">
        <v>190</v>
      </c>
      <c r="F50" s="101"/>
      <c r="G50" s="102"/>
      <c r="H50" s="60" t="s">
        <v>191</v>
      </c>
      <c r="I50" s="225">
        <v>2.3E-2</v>
      </c>
      <c r="J50" s="60"/>
      <c r="K50" s="670"/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565"/>
      <c r="C51" s="71"/>
      <c r="D51" s="231"/>
      <c r="E51" s="72"/>
      <c r="F51" s="73"/>
      <c r="G51" s="74"/>
      <c r="H51" s="75"/>
      <c r="I51" s="233"/>
      <c r="J51" s="75"/>
      <c r="K51" s="671">
        <f>VLOOKUP(C49,[1]本社仕入れﾏｽﾀｰ!$A:$E,5,FALSE)</f>
        <v>34.200000000000003</v>
      </c>
      <c r="L51" s="236"/>
      <c r="M51" s="79"/>
      <c r="N51" s="79"/>
      <c r="O51" s="78">
        <f>SUM(K51:N51)*O50</f>
        <v>1.7100000000000002</v>
      </c>
      <c r="P51" s="80">
        <f>SUM(K51:O51)</f>
        <v>35.910000000000004</v>
      </c>
      <c r="Q51" s="79">
        <v>1</v>
      </c>
      <c r="R51" s="81">
        <f>P51*Q51</f>
        <v>35.910000000000004</v>
      </c>
      <c r="S51" s="503"/>
      <c r="T51" s="83"/>
    </row>
    <row r="52" spans="1:20" ht="15.9" customHeight="1" x14ac:dyDescent="0.2">
      <c r="A52" s="53"/>
      <c r="B52" s="565"/>
      <c r="C52" s="729">
        <v>210621</v>
      </c>
      <c r="D52" s="87"/>
      <c r="E52" s="574" t="s">
        <v>2</v>
      </c>
      <c r="F52" s="575"/>
      <c r="G52" s="576"/>
      <c r="H52" s="44" t="s">
        <v>22</v>
      </c>
      <c r="I52" s="44" t="s">
        <v>23</v>
      </c>
      <c r="J52" s="44" t="s">
        <v>24</v>
      </c>
      <c r="K52" s="45" t="s">
        <v>25</v>
      </c>
      <c r="L52" s="93"/>
      <c r="M52" s="46"/>
      <c r="N52" s="46"/>
      <c r="O52" s="46" t="s">
        <v>243</v>
      </c>
      <c r="P52" s="47"/>
      <c r="Q52" s="48"/>
      <c r="R52" s="49"/>
      <c r="S52" s="548" t="s">
        <v>192</v>
      </c>
      <c r="T52" s="549"/>
    </row>
    <row r="53" spans="1:20" ht="15.9" customHeight="1" x14ac:dyDescent="0.2">
      <c r="A53" s="53"/>
      <c r="B53" s="565"/>
      <c r="C53" s="55" t="s">
        <v>234</v>
      </c>
      <c r="D53" s="99"/>
      <c r="E53" s="100" t="s">
        <v>160</v>
      </c>
      <c r="F53" s="101"/>
      <c r="G53" s="102"/>
      <c r="H53" s="60" t="s">
        <v>30</v>
      </c>
      <c r="I53" s="225">
        <v>1.33E-3</v>
      </c>
      <c r="J53" s="60" t="s">
        <v>140</v>
      </c>
      <c r="K53" s="603">
        <f>VLOOKUP($C52,[1]中国仕入れﾏｽﾀｰ!$A:$G,6,FALSE)</f>
        <v>0.02</v>
      </c>
      <c r="L53" s="572"/>
      <c r="M53" s="65"/>
      <c r="N53" s="65"/>
      <c r="O53" s="64">
        <f>[1]基準ﾚｰﾄ!$E$6</f>
        <v>0.05</v>
      </c>
      <c r="P53" s="67"/>
      <c r="Q53" s="68"/>
      <c r="R53" s="69"/>
      <c r="S53" s="546"/>
      <c r="T53" s="240"/>
    </row>
    <row r="54" spans="1:20" ht="15.9" customHeight="1" x14ac:dyDescent="0.2">
      <c r="A54" s="53"/>
      <c r="B54" s="565"/>
      <c r="C54" s="71"/>
      <c r="D54" s="231"/>
      <c r="E54" s="72"/>
      <c r="F54" s="73"/>
      <c r="G54" s="74"/>
      <c r="H54" s="75"/>
      <c r="I54" s="233"/>
      <c r="J54" s="75"/>
      <c r="K54" s="577">
        <f>K53*[1]基準ﾚｰﾄ!$E$4</f>
        <v>0.44</v>
      </c>
      <c r="L54" s="573"/>
      <c r="M54" s="79"/>
      <c r="N54" s="79"/>
      <c r="O54" s="78">
        <f>SUM(K54:N54)*O53</f>
        <v>2.2000000000000002E-2</v>
      </c>
      <c r="P54" s="80">
        <f>SUM(K54:O54)</f>
        <v>0.46200000000000002</v>
      </c>
      <c r="Q54" s="79">
        <v>1</v>
      </c>
      <c r="R54" s="81">
        <f>P54*Q54</f>
        <v>0.46200000000000002</v>
      </c>
      <c r="S54" s="503"/>
      <c r="T54" s="83"/>
    </row>
    <row r="55" spans="1:20" ht="15.9" customHeight="1" x14ac:dyDescent="0.2">
      <c r="A55" s="53"/>
      <c r="B55" s="565"/>
      <c r="C55" s="729">
        <v>137041</v>
      </c>
      <c r="D55" s="87"/>
      <c r="E55" s="574" t="s">
        <v>2</v>
      </c>
      <c r="F55" s="575"/>
      <c r="G55" s="576"/>
      <c r="H55" s="44" t="s">
        <v>22</v>
      </c>
      <c r="I55" s="44" t="s">
        <v>23</v>
      </c>
      <c r="J55" s="44" t="s">
        <v>24</v>
      </c>
      <c r="K55" s="45" t="s">
        <v>25</v>
      </c>
      <c r="L55" s="46"/>
      <c r="M55" s="46"/>
      <c r="N55" s="46"/>
      <c r="O55" s="46" t="s">
        <v>230</v>
      </c>
      <c r="P55" s="47"/>
      <c r="Q55" s="48"/>
      <c r="R55" s="49"/>
      <c r="S55" s="520" t="s">
        <v>235</v>
      </c>
      <c r="T55" s="521"/>
    </row>
    <row r="56" spans="1:20" ht="15.9" customHeight="1" x14ac:dyDescent="0.2">
      <c r="A56" s="53"/>
      <c r="B56" s="565"/>
      <c r="C56" s="55" t="s">
        <v>236</v>
      </c>
      <c r="D56" s="99"/>
      <c r="E56" s="100" t="s">
        <v>160</v>
      </c>
      <c r="F56" s="101"/>
      <c r="G56" s="102"/>
      <c r="H56" s="60" t="s">
        <v>30</v>
      </c>
      <c r="I56" s="225">
        <v>2.8800000000000002E-3</v>
      </c>
      <c r="J56" s="60" t="s">
        <v>140</v>
      </c>
      <c r="K56" s="603">
        <f>VLOOKUP($C55,[1]中国仕入れﾏｽﾀｰ!$A:$G,6,FALSE)</f>
        <v>8.5000000000000006E-2</v>
      </c>
      <c r="L56" s="65"/>
      <c r="M56" s="65"/>
      <c r="N56" s="65"/>
      <c r="O56" s="64">
        <f>[1]基準ﾚｰﾄ!$E$6</f>
        <v>0.05</v>
      </c>
      <c r="P56" s="67"/>
      <c r="Q56" s="68"/>
      <c r="R56" s="69"/>
      <c r="S56" s="477"/>
      <c r="T56" s="478"/>
    </row>
    <row r="57" spans="1:20" ht="15.9" customHeight="1" x14ac:dyDescent="0.2">
      <c r="A57" s="53"/>
      <c r="B57" s="565"/>
      <c r="C57" s="71"/>
      <c r="D57" s="231"/>
      <c r="E57" s="72"/>
      <c r="F57" s="73"/>
      <c r="G57" s="74"/>
      <c r="H57" s="75"/>
      <c r="I57" s="233"/>
      <c r="J57" s="75"/>
      <c r="K57" s="78">
        <f>K56*[1]基準ﾚｰﾄ!E4</f>
        <v>1.87</v>
      </c>
      <c r="L57" s="236"/>
      <c r="M57" s="79"/>
      <c r="N57" s="79"/>
      <c r="O57" s="78">
        <f>SUM(K57:N57)*O56</f>
        <v>9.3500000000000014E-2</v>
      </c>
      <c r="P57" s="80">
        <f>SUM(K57:O57)</f>
        <v>1.9635</v>
      </c>
      <c r="Q57" s="79">
        <v>2</v>
      </c>
      <c r="R57" s="81">
        <f>P57*Q57</f>
        <v>3.927</v>
      </c>
      <c r="S57" s="503"/>
      <c r="T57" s="83"/>
    </row>
    <row r="58" spans="1:20" ht="15.9" customHeight="1" x14ac:dyDescent="0.2">
      <c r="A58" s="53"/>
      <c r="B58" s="565"/>
      <c r="C58" s="86">
        <v>136103</v>
      </c>
      <c r="D58" s="99"/>
      <c r="E58" s="695" t="s">
        <v>2</v>
      </c>
      <c r="F58" s="696"/>
      <c r="G58" s="697"/>
      <c r="H58" s="44" t="s">
        <v>22</v>
      </c>
      <c r="I58" s="44" t="s">
        <v>23</v>
      </c>
      <c r="J58" s="44" t="s">
        <v>24</v>
      </c>
      <c r="K58" s="45" t="s">
        <v>25</v>
      </c>
      <c r="L58" s="46"/>
      <c r="M58" s="46"/>
      <c r="N58" s="46"/>
      <c r="O58" s="46"/>
      <c r="P58" s="47"/>
      <c r="Q58" s="48"/>
      <c r="R58" s="49"/>
      <c r="S58" s="477" t="s">
        <v>235</v>
      </c>
      <c r="T58" s="478"/>
    </row>
    <row r="59" spans="1:20" ht="15.9" customHeight="1" x14ac:dyDescent="0.2">
      <c r="A59" s="53"/>
      <c r="B59" s="565"/>
      <c r="C59" s="55" t="s">
        <v>238</v>
      </c>
      <c r="D59" s="99"/>
      <c r="E59" s="100"/>
      <c r="F59" s="101"/>
      <c r="G59" s="102"/>
      <c r="H59" s="60" t="s">
        <v>144</v>
      </c>
      <c r="I59" s="580"/>
      <c r="J59" s="60"/>
      <c r="K59" s="103">
        <f>VLOOKUP($C58,[1]ﾍﾞﾄﾅﾑ仕入れﾏｽﾀｰ!A:D,3,FALSE)</f>
        <v>10170</v>
      </c>
      <c r="L59" s="65"/>
      <c r="M59" s="65"/>
      <c r="N59" s="65"/>
      <c r="O59" s="64"/>
      <c r="P59" s="67"/>
      <c r="Q59" s="68"/>
      <c r="R59" s="69"/>
      <c r="S59" s="477"/>
      <c r="T59" s="478"/>
    </row>
    <row r="60" spans="1:20" ht="15.9" customHeight="1" thickBot="1" x14ac:dyDescent="0.25">
      <c r="A60" s="107"/>
      <c r="B60" s="582"/>
      <c r="C60" s="109"/>
      <c r="D60" s="110"/>
      <c r="E60" s="111"/>
      <c r="F60" s="112"/>
      <c r="G60" s="113"/>
      <c r="H60" s="114"/>
      <c r="I60" s="583"/>
      <c r="J60" s="114"/>
      <c r="K60" s="115">
        <f>K59*[1]基準ﾚｰﾄ!E5</f>
        <v>63.5625</v>
      </c>
      <c r="L60" s="584"/>
      <c r="M60" s="206"/>
      <c r="N60" s="206"/>
      <c r="O60" s="205"/>
      <c r="P60" s="119">
        <f>SUM(K60:O60)</f>
        <v>63.5625</v>
      </c>
      <c r="Q60" s="673">
        <v>2.5000000000000001E-2</v>
      </c>
      <c r="R60" s="207">
        <f>P60*Q60</f>
        <v>1.5890625</v>
      </c>
      <c r="S60" s="586"/>
      <c r="T60" s="123"/>
    </row>
    <row r="61" spans="1:20" s="127" customFormat="1" ht="16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24"/>
      <c r="P61" s="125" t="s">
        <v>46</v>
      </c>
      <c r="Q61" s="125"/>
      <c r="R61" s="125">
        <f>SUM(R4:R60)</f>
        <v>215.51283937140781</v>
      </c>
      <c r="T61" s="52"/>
    </row>
    <row r="62" spans="1:20" s="127" customFormat="1" ht="13.8" thickBo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24"/>
      <c r="P62" s="128"/>
      <c r="Q62" s="128"/>
      <c r="R62" s="128"/>
      <c r="T62" s="52"/>
    </row>
    <row r="63" spans="1:20" s="127" customFormat="1" ht="15.9" customHeight="1" x14ac:dyDescent="0.15">
      <c r="A63" s="131"/>
      <c r="B63" s="700" t="s">
        <v>47</v>
      </c>
      <c r="C63" s="701"/>
      <c r="D63" s="134"/>
      <c r="E63" s="135" t="s">
        <v>48</v>
      </c>
      <c r="F63" s="136"/>
      <c r="G63" s="136"/>
      <c r="H63" s="137" t="s">
        <v>49</v>
      </c>
      <c r="I63" s="138" t="s">
        <v>239</v>
      </c>
      <c r="J63" s="137" t="s">
        <v>240</v>
      </c>
      <c r="K63" s="138" t="s">
        <v>146</v>
      </c>
      <c r="L63" s="137" t="s">
        <v>147</v>
      </c>
      <c r="M63" s="138" t="s">
        <v>171</v>
      </c>
      <c r="N63" s="137" t="s">
        <v>244</v>
      </c>
      <c r="O63" s="138" t="s">
        <v>53</v>
      </c>
      <c r="P63" s="141"/>
      <c r="Q63" s="142"/>
      <c r="R63" s="143"/>
      <c r="S63" s="144"/>
      <c r="T63" s="145"/>
    </row>
    <row r="64" spans="1:20" s="127" customFormat="1" ht="15.9" customHeight="1" x14ac:dyDescent="0.15">
      <c r="A64" s="146"/>
      <c r="B64" s="702" t="s">
        <v>54</v>
      </c>
      <c r="C64" s="703"/>
      <c r="D64" s="149"/>
      <c r="E64" s="150"/>
      <c r="F64" s="151"/>
      <c r="G64" s="151"/>
      <c r="H64" s="153">
        <v>810</v>
      </c>
      <c r="I64" s="152">
        <v>625</v>
      </c>
      <c r="J64" s="153">
        <v>625</v>
      </c>
      <c r="K64" s="152">
        <v>70</v>
      </c>
      <c r="L64" s="152">
        <v>425</v>
      </c>
      <c r="M64" s="152">
        <v>250</v>
      </c>
      <c r="N64" s="152">
        <v>500</v>
      </c>
      <c r="O64" s="152">
        <v>180</v>
      </c>
      <c r="P64" s="156"/>
      <c r="Q64" s="157"/>
      <c r="R64" s="158"/>
      <c r="S64" s="159"/>
      <c r="T64" s="160"/>
    </row>
    <row r="65" spans="1:20" s="127" customFormat="1" ht="15.9" customHeight="1" thickBot="1" x14ac:dyDescent="0.2">
      <c r="A65" s="161"/>
      <c r="B65" s="704">
        <f>[1]基準ﾚｰﾄ!$B$13</f>
        <v>1500</v>
      </c>
      <c r="C65" s="705"/>
      <c r="D65" s="164"/>
      <c r="E65" s="165"/>
      <c r="F65" s="166"/>
      <c r="G65" s="166"/>
      <c r="H65" s="167">
        <f>$B$65/H64</f>
        <v>1.8518518518518519</v>
      </c>
      <c r="I65" s="167">
        <f t="shared" ref="I65:O65" si="0">$B$65/I64</f>
        <v>2.4</v>
      </c>
      <c r="J65" s="167">
        <f t="shared" si="0"/>
        <v>2.4</v>
      </c>
      <c r="K65" s="167">
        <f t="shared" si="0"/>
        <v>21.428571428571427</v>
      </c>
      <c r="L65" s="167">
        <f t="shared" si="0"/>
        <v>3.5294117647058822</v>
      </c>
      <c r="M65" s="167">
        <f t="shared" si="0"/>
        <v>6</v>
      </c>
      <c r="N65" s="167">
        <f t="shared" si="0"/>
        <v>3</v>
      </c>
      <c r="O65" s="167">
        <f t="shared" si="0"/>
        <v>8.3333333333333339</v>
      </c>
      <c r="P65" s="170">
        <f>SUM(H65:O65)</f>
        <v>48.943168378462495</v>
      </c>
      <c r="Q65" s="171">
        <v>1</v>
      </c>
      <c r="R65" s="172">
        <f>P65*Q65</f>
        <v>48.943168378462495</v>
      </c>
      <c r="S65" s="173"/>
      <c r="T65" s="174"/>
    </row>
    <row r="66" spans="1:20" s="127" customFormat="1" ht="16.5" customHeight="1" x14ac:dyDescent="0.2">
      <c r="A66" s="52"/>
      <c r="B66" s="175"/>
      <c r="C66" s="175"/>
      <c r="D66" s="13"/>
      <c r="E66" s="13"/>
      <c r="F66" s="13"/>
      <c r="G66" s="13"/>
      <c r="H66" s="176"/>
      <c r="I66" s="176"/>
      <c r="J66" s="176"/>
      <c r="K66" s="13"/>
      <c r="L66" s="13"/>
      <c r="M66" s="13"/>
      <c r="N66" s="13"/>
      <c r="O66" s="13"/>
      <c r="P66" s="125" t="s">
        <v>241</v>
      </c>
      <c r="Q66" s="125"/>
      <c r="R66" s="125">
        <f>R65</f>
        <v>48.943168378462495</v>
      </c>
      <c r="T66" s="52"/>
    </row>
    <row r="67" spans="1:20" s="127" customForma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128"/>
      <c r="T67" s="52"/>
    </row>
    <row r="68" spans="1:20" s="127" customFormat="1" ht="21.6" thickBot="1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77" t="e">
        <f t="shared" ref="L68:P68" ca="1" si="1">RIGHT(CELL("filename",J68),LEN(CELL("filename",J68))-FIND("]", CELL("filename",J68)))</f>
        <v>#VALUE!</v>
      </c>
      <c r="M68" s="177" t="e">
        <f t="shared" ca="1" si="1"/>
        <v>#VALUE!</v>
      </c>
      <c r="N68" s="177" t="e">
        <f t="shared" ca="1" si="1"/>
        <v>#VALUE!</v>
      </c>
      <c r="O68" s="177" t="e">
        <f t="shared" ca="1" si="1"/>
        <v>#VALUE!</v>
      </c>
      <c r="P68" s="177" t="e">
        <f t="shared" ca="1" si="1"/>
        <v>#VALUE!</v>
      </c>
      <c r="Q68" s="594"/>
      <c r="R68" s="178">
        <f>R61+R66</f>
        <v>264.45600774987031</v>
      </c>
      <c r="S68" s="178"/>
    </row>
    <row r="69" spans="1:20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20" s="127" customFormat="1" ht="21.75" customHeight="1" thickBot="1" x14ac:dyDescent="0.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79">
        <f>R68*2</f>
        <v>528.91201549974062</v>
      </c>
      <c r="S70" s="179"/>
    </row>
    <row r="71" spans="1:20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20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20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20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20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20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20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20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20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20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20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20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20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20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20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20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  <row r="101" spans="20:20" x14ac:dyDescent="0.2">
      <c r="T101" s="127"/>
    </row>
    <row r="102" spans="20:20" x14ac:dyDescent="0.2">
      <c r="T102" s="127"/>
    </row>
    <row r="103" spans="20:20" x14ac:dyDescent="0.2">
      <c r="T103" s="127"/>
    </row>
  </sheetData>
  <mergeCells count="117">
    <mergeCell ref="L68:P68"/>
    <mergeCell ref="R68:S68"/>
    <mergeCell ref="R70:S70"/>
    <mergeCell ref="J59:J60"/>
    <mergeCell ref="A63:A65"/>
    <mergeCell ref="B63:C63"/>
    <mergeCell ref="D63:D65"/>
    <mergeCell ref="E63:G63"/>
    <mergeCell ref="B64:C64"/>
    <mergeCell ref="E64:G65"/>
    <mergeCell ref="B65:C65"/>
    <mergeCell ref="D58:D60"/>
    <mergeCell ref="E58:G58"/>
    <mergeCell ref="C59:C60"/>
    <mergeCell ref="E59:G60"/>
    <mergeCell ref="H59:H60"/>
    <mergeCell ref="I59:I60"/>
    <mergeCell ref="J53:J54"/>
    <mergeCell ref="D55:D57"/>
    <mergeCell ref="E55:G55"/>
    <mergeCell ref="C56:C57"/>
    <mergeCell ref="E56:G57"/>
    <mergeCell ref="H56:H57"/>
    <mergeCell ref="I56:I57"/>
    <mergeCell ref="J56:J57"/>
    <mergeCell ref="D52:D54"/>
    <mergeCell ref="E52:G52"/>
    <mergeCell ref="C53:C54"/>
    <mergeCell ref="E53:G54"/>
    <mergeCell ref="H53:H54"/>
    <mergeCell ref="I53:I54"/>
    <mergeCell ref="I47:I48"/>
    <mergeCell ref="J47:J48"/>
    <mergeCell ref="D49:D51"/>
    <mergeCell ref="E49:G49"/>
    <mergeCell ref="C50:C51"/>
    <mergeCell ref="E50:G51"/>
    <mergeCell ref="H50:H51"/>
    <mergeCell ref="I50:I51"/>
    <mergeCell ref="J50:J51"/>
    <mergeCell ref="C44:C45"/>
    <mergeCell ref="E44:G45"/>
    <mergeCell ref="H44:H45"/>
    <mergeCell ref="I44:I45"/>
    <mergeCell ref="J44:J45"/>
    <mergeCell ref="D46:D48"/>
    <mergeCell ref="E46:G46"/>
    <mergeCell ref="C47:C48"/>
    <mergeCell ref="E47:G48"/>
    <mergeCell ref="H47:H48"/>
    <mergeCell ref="E41:G42"/>
    <mergeCell ref="H41:H42"/>
    <mergeCell ref="I41:I42"/>
    <mergeCell ref="J41:J42"/>
    <mergeCell ref="D43:D45"/>
    <mergeCell ref="E43:G43"/>
    <mergeCell ref="B37:B39"/>
    <mergeCell ref="D37:D39"/>
    <mergeCell ref="E37:G37"/>
    <mergeCell ref="C38:C39"/>
    <mergeCell ref="E39:G39"/>
    <mergeCell ref="A40:A60"/>
    <mergeCell ref="B40:B60"/>
    <mergeCell ref="D40:D42"/>
    <mergeCell ref="E40:G40"/>
    <mergeCell ref="C41:C42"/>
    <mergeCell ref="D31:D33"/>
    <mergeCell ref="E31:G31"/>
    <mergeCell ref="E32:G33"/>
    <mergeCell ref="D34:D36"/>
    <mergeCell ref="E34:G34"/>
    <mergeCell ref="E35:G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9"/>
    <mergeCell ref="B4:B36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11811023622047245" right="0.11811023622047245" top="0.74803149606299213" bottom="0.35433070866141736" header="0.31496062992125984" footer="0.31496062992125984"/>
  <pageSetup paperSize="9" scale="55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10BE-200E-4276-93D9-D16638C7CB51}">
  <sheetPr codeName="Sheet423">
    <tabColor rgb="FFFFFF00"/>
    <pageSetUpPr fitToPage="1"/>
  </sheetPr>
  <dimension ref="A1:T100"/>
  <sheetViews>
    <sheetView topLeftCell="A13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5.8984375" style="13" customWidth="1"/>
    <col min="4" max="4" width="9.8984375" style="13" customWidth="1"/>
    <col min="5" max="7" width="6" style="13" customWidth="1"/>
    <col min="8" max="10" width="10.09765625" style="13" customWidth="1"/>
    <col min="11" max="11" width="11.796875" style="13" customWidth="1"/>
    <col min="12" max="15" width="10.09765625" style="13" customWidth="1"/>
    <col min="16" max="16" width="9.59765625" style="128" customWidth="1"/>
    <col min="17" max="17" width="4.796875" style="128" bestFit="1" customWidth="1"/>
    <col min="18" max="18" width="12.69921875" style="128" bestFit="1" customWidth="1"/>
    <col min="19" max="19" width="13.5" style="127" customWidth="1"/>
    <col min="20" max="20" width="11.199218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717" t="s">
        <v>113</v>
      </c>
      <c r="C4" s="516">
        <v>210688</v>
      </c>
      <c r="D4" s="460"/>
      <c r="E4" s="461" t="s">
        <v>150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223</v>
      </c>
      <c r="P4" s="194"/>
      <c r="Q4" s="195"/>
      <c r="R4" s="465"/>
      <c r="S4" s="466" t="s">
        <v>173</v>
      </c>
      <c r="T4" s="467"/>
    </row>
    <row r="5" spans="1:20" ht="15.9" customHeight="1" x14ac:dyDescent="0.2">
      <c r="A5" s="468"/>
      <c r="B5" s="718"/>
      <c r="C5" s="470" t="s">
        <v>224</v>
      </c>
      <c r="D5" s="471"/>
      <c r="E5" s="472">
        <v>4</v>
      </c>
      <c r="F5" s="65">
        <v>165</v>
      </c>
      <c r="G5" s="65" t="s">
        <v>86</v>
      </c>
      <c r="H5" s="327">
        <v>55</v>
      </c>
      <c r="I5" s="556">
        <f>E5*F5*H5*7.85/1000000</f>
        <v>0.28495500000000001</v>
      </c>
      <c r="J5" s="390">
        <v>1000</v>
      </c>
      <c r="K5" s="473"/>
      <c r="L5" s="474"/>
      <c r="M5" s="474"/>
      <c r="N5" s="475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718"/>
      <c r="C6" s="498"/>
      <c r="D6" s="479"/>
      <c r="E6" s="480">
        <f>[1]基準ﾚｰﾄ!$B$4</f>
        <v>4000</v>
      </c>
      <c r="F6" s="481"/>
      <c r="G6" s="481"/>
      <c r="H6" s="667">
        <f>VLOOKUP(E4,[1]鋼材単価ﾏｽﾀ!$C:$V,16,FALSE)</f>
        <v>131</v>
      </c>
      <c r="I6" s="483">
        <f>H6*I5/H4</f>
        <v>37.329104999999998</v>
      </c>
      <c r="J6" s="484">
        <f>E6/(J5*H4)</f>
        <v>4</v>
      </c>
      <c r="K6" s="411"/>
      <c r="L6" s="411"/>
      <c r="M6" s="484"/>
      <c r="N6" s="484">
        <f>N5*I4</f>
        <v>8.0511999999999997</v>
      </c>
      <c r="O6" s="410">
        <f>SUM(I6:N6)*O5</f>
        <v>2.46901525</v>
      </c>
      <c r="P6" s="415">
        <f>SUM(I6:O6)</f>
        <v>51.849320249999998</v>
      </c>
      <c r="Q6" s="485">
        <v>1</v>
      </c>
      <c r="R6" s="486">
        <f>P6*Q6</f>
        <v>51.849320249999998</v>
      </c>
      <c r="S6" s="487"/>
      <c r="T6" s="488"/>
    </row>
    <row r="7" spans="1:20" ht="15.9" customHeight="1" thickTop="1" x14ac:dyDescent="0.2">
      <c r="A7" s="468"/>
      <c r="B7" s="718"/>
      <c r="C7" s="489">
        <v>203005</v>
      </c>
      <c r="D7" s="490"/>
      <c r="E7" s="491" t="s">
        <v>245</v>
      </c>
      <c r="F7" s="492"/>
      <c r="G7" s="492"/>
      <c r="H7" s="46">
        <v>2</v>
      </c>
      <c r="I7" s="493"/>
      <c r="J7" s="494" t="s">
        <v>115</v>
      </c>
      <c r="K7" s="494"/>
      <c r="L7" s="46"/>
      <c r="M7" s="46"/>
      <c r="N7" s="46"/>
      <c r="O7" s="46" t="s">
        <v>225</v>
      </c>
      <c r="P7" s="47"/>
      <c r="Q7" s="48"/>
      <c r="R7" s="495"/>
      <c r="S7" s="477"/>
      <c r="T7" s="478"/>
    </row>
    <row r="8" spans="1:20" ht="15.9" customHeight="1" x14ac:dyDescent="0.2">
      <c r="A8" s="468"/>
      <c r="B8" s="718"/>
      <c r="C8" s="470" t="s">
        <v>226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718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133</v>
      </c>
      <c r="I9" s="502">
        <f>H9*I8/H7</f>
        <v>15.735921599999999</v>
      </c>
      <c r="J9" s="345">
        <f>E9/(J8*H7)</f>
        <v>2</v>
      </c>
      <c r="K9" s="345"/>
      <c r="L9" s="345"/>
      <c r="M9" s="345"/>
      <c r="N9" s="236"/>
      <c r="O9" s="347">
        <f>SUM(I9:N9)*O8</f>
        <v>0.88679607999999988</v>
      </c>
      <c r="P9" s="348">
        <f>SUM(I9:O9)</f>
        <v>18.622717679999997</v>
      </c>
      <c r="Q9" s="79">
        <v>1</v>
      </c>
      <c r="R9" s="239">
        <f>P9*Q9</f>
        <v>18.622717679999997</v>
      </c>
      <c r="S9" s="503"/>
      <c r="T9" s="83"/>
    </row>
    <row r="10" spans="1:20" s="127" customFormat="1" ht="15.9" customHeight="1" x14ac:dyDescent="0.15">
      <c r="A10" s="468"/>
      <c r="B10" s="718"/>
      <c r="C10" s="270" t="s">
        <v>120</v>
      </c>
      <c r="D10" s="678"/>
      <c r="E10" s="366" t="s">
        <v>48</v>
      </c>
      <c r="F10" s="367"/>
      <c r="G10" s="367"/>
      <c r="H10" s="505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718"/>
      <c r="C11" s="270" t="s">
        <v>200</v>
      </c>
      <c r="D11" s="632"/>
      <c r="E11" s="507">
        <v>6.4000000000000001E-2</v>
      </c>
      <c r="F11" s="508"/>
      <c r="G11" s="508"/>
      <c r="H11" s="67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718"/>
      <c r="C12" s="511">
        <v>8800</v>
      </c>
      <c r="D12" s="680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681">
        <f>P12*Q12</f>
        <v>3.5200000000000005</v>
      </c>
      <c r="S12" s="382"/>
      <c r="T12" s="515"/>
    </row>
    <row r="13" spans="1:20" ht="15.9" customHeight="1" x14ac:dyDescent="0.2">
      <c r="A13" s="468"/>
      <c r="B13" s="718"/>
      <c r="C13" s="516">
        <v>203008</v>
      </c>
      <c r="D13" s="242"/>
      <c r="E13" s="491" t="s">
        <v>245</v>
      </c>
      <c r="F13" s="492"/>
      <c r="G13" s="492"/>
      <c r="H13" s="46">
        <v>2</v>
      </c>
      <c r="I13" s="493"/>
      <c r="J13" s="494" t="s">
        <v>115</v>
      </c>
      <c r="K13" s="494"/>
      <c r="L13" s="46"/>
      <c r="M13" s="46"/>
      <c r="N13" s="46"/>
      <c r="O13" s="46" t="s">
        <v>223</v>
      </c>
      <c r="P13" s="47"/>
      <c r="Q13" s="48"/>
      <c r="R13" s="495"/>
      <c r="S13" s="477"/>
      <c r="T13" s="478"/>
    </row>
    <row r="14" spans="1:20" ht="15.9" customHeight="1" x14ac:dyDescent="0.2">
      <c r="A14" s="468"/>
      <c r="B14" s="718"/>
      <c r="C14" s="470" t="s">
        <v>227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718"/>
      <c r="C15" s="498"/>
      <c r="D15" s="242"/>
      <c r="E15" s="499">
        <f>[1]基準ﾚｰﾄ!$B$4</f>
        <v>4000</v>
      </c>
      <c r="F15" s="500"/>
      <c r="G15" s="500"/>
      <c r="H15" s="342">
        <f>VLOOKUP(E13,[1]鋼材単価ﾏｽﾀ!$C:$V,16,FALSE)</f>
        <v>133</v>
      </c>
      <c r="I15" s="502">
        <f>H15*I14/H13</f>
        <v>15.735921599999999</v>
      </c>
      <c r="J15" s="345">
        <f>E15/(J14*H13)</f>
        <v>2</v>
      </c>
      <c r="K15" s="345"/>
      <c r="L15" s="345"/>
      <c r="M15" s="345"/>
      <c r="N15" s="346"/>
      <c r="O15" s="347">
        <f>SUM(I15:N15)*O14</f>
        <v>0.88679607999999988</v>
      </c>
      <c r="P15" s="348">
        <f>SUM(I15:O15)</f>
        <v>18.622717679999997</v>
      </c>
      <c r="Q15" s="79">
        <v>1</v>
      </c>
      <c r="R15" s="239">
        <f>P15*Q15</f>
        <v>18.622717679999997</v>
      </c>
      <c r="S15" s="503"/>
      <c r="T15" s="83"/>
    </row>
    <row r="16" spans="1:20" s="127" customFormat="1" ht="15.9" customHeight="1" x14ac:dyDescent="0.15">
      <c r="A16" s="468"/>
      <c r="B16" s="718"/>
      <c r="C16" s="270" t="s">
        <v>120</v>
      </c>
      <c r="D16" s="632"/>
      <c r="E16" s="366" t="s">
        <v>48</v>
      </c>
      <c r="F16" s="367"/>
      <c r="G16" s="367"/>
      <c r="H16" s="505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718"/>
      <c r="C17" s="270" t="s">
        <v>200</v>
      </c>
      <c r="D17" s="632"/>
      <c r="E17" s="507">
        <v>6.3E-2</v>
      </c>
      <c r="F17" s="508"/>
      <c r="G17" s="508"/>
      <c r="H17" s="679">
        <f>C18*E17</f>
        <v>554.4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718"/>
      <c r="C18" s="511">
        <v>8800</v>
      </c>
      <c r="D18" s="632"/>
      <c r="E18" s="512"/>
      <c r="F18" s="513"/>
      <c r="G18" s="513"/>
      <c r="H18" s="514">
        <f>H17*[1]基準ﾚｰﾄ!$E$5</f>
        <v>3.4649999999999999</v>
      </c>
      <c r="I18" s="514"/>
      <c r="J18" s="514"/>
      <c r="K18" s="376"/>
      <c r="L18" s="377"/>
      <c r="M18" s="378"/>
      <c r="N18" s="379"/>
      <c r="O18" s="379"/>
      <c r="P18" s="376">
        <f>SUM(H18:O18)</f>
        <v>3.4649999999999999</v>
      </c>
      <c r="Q18" s="380">
        <v>1</v>
      </c>
      <c r="R18" s="681">
        <f>P18*Q18</f>
        <v>3.4649999999999999</v>
      </c>
      <c r="S18" s="382"/>
      <c r="T18" s="515"/>
    </row>
    <row r="19" spans="1:20" s="127" customFormat="1" ht="15.9" customHeight="1" x14ac:dyDescent="0.15">
      <c r="A19" s="468"/>
      <c r="B19" s="718"/>
      <c r="C19" s="682" t="s">
        <v>124</v>
      </c>
      <c r="D19" s="619"/>
      <c r="E19" s="243" t="s">
        <v>48</v>
      </c>
      <c r="F19" s="244"/>
      <c r="G19" s="244"/>
      <c r="H19" s="423" t="s">
        <v>177</v>
      </c>
      <c r="I19" s="424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429"/>
      <c r="T19" s="683"/>
    </row>
    <row r="20" spans="1:20" s="127" customFormat="1" ht="15.9" customHeight="1" x14ac:dyDescent="0.15">
      <c r="A20" s="468"/>
      <c r="B20" s="718"/>
      <c r="C20" s="684" t="s">
        <v>127</v>
      </c>
      <c r="D20" s="619"/>
      <c r="E20" s="150"/>
      <c r="F20" s="151"/>
      <c r="G20" s="151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210684</v>
      </c>
      <c r="T20" s="160"/>
    </row>
    <row r="21" spans="1:20" s="127" customFormat="1" ht="15.9" customHeight="1" thickBot="1" x14ac:dyDescent="0.2">
      <c r="A21" s="468"/>
      <c r="B21" s="718"/>
      <c r="C21" s="530">
        <f>[1]基準ﾚｰﾄ!$B$16</f>
        <v>1500</v>
      </c>
      <c r="D21" s="685"/>
      <c r="E21" s="686"/>
      <c r="F21" s="687"/>
      <c r="G21" s="687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228</v>
      </c>
      <c r="T21" s="542">
        <f>SUM(R7:R21)</f>
        <v>49.230435360000001</v>
      </c>
    </row>
    <row r="22" spans="1:20" ht="15.9" customHeight="1" thickTop="1" x14ac:dyDescent="0.2">
      <c r="A22" s="468"/>
      <c r="B22" s="718"/>
      <c r="C22" s="516">
        <v>210633</v>
      </c>
      <c r="D22" s="471"/>
      <c r="E22" s="312" t="s">
        <v>246</v>
      </c>
      <c r="F22" s="313"/>
      <c r="G22" s="313"/>
      <c r="H22" s="314">
        <v>1</v>
      </c>
      <c r="I22" s="315">
        <v>1.2999999999999999E-2</v>
      </c>
      <c r="J22" s="517" t="s">
        <v>115</v>
      </c>
      <c r="K22" s="314"/>
      <c r="L22" s="46"/>
      <c r="M22" s="46"/>
      <c r="N22" s="46" t="s">
        <v>116</v>
      </c>
      <c r="O22" s="314" t="s">
        <v>223</v>
      </c>
      <c r="P22" s="547"/>
      <c r="Q22" s="319"/>
      <c r="R22" s="320"/>
      <c r="S22" s="548" t="s">
        <v>179</v>
      </c>
      <c r="T22" s="549"/>
    </row>
    <row r="23" spans="1:20" ht="15.9" customHeight="1" x14ac:dyDescent="0.2">
      <c r="A23" s="468"/>
      <c r="B23" s="718"/>
      <c r="C23" s="470" t="s">
        <v>180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718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142</v>
      </c>
      <c r="I24" s="502">
        <f>H24*I23/H22</f>
        <v>3.19606784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0.317198392</v>
      </c>
      <c r="P24" s="348">
        <f>SUM(I24:O24)</f>
        <v>6.6611662319999994</v>
      </c>
      <c r="Q24" s="349">
        <v>1</v>
      </c>
      <c r="R24" s="239">
        <f>P24*Q24</f>
        <v>6.6611662319999994</v>
      </c>
      <c r="S24" s="503"/>
      <c r="T24" s="83"/>
    </row>
    <row r="25" spans="1:20" ht="15.9" customHeight="1" x14ac:dyDescent="0.2">
      <c r="A25" s="468"/>
      <c r="B25" s="718"/>
      <c r="C25" s="516">
        <v>210614</v>
      </c>
      <c r="D25" s="471"/>
      <c r="E25" s="312" t="s">
        <v>246</v>
      </c>
      <c r="F25" s="313"/>
      <c r="G25" s="313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223</v>
      </c>
      <c r="P25" s="547"/>
      <c r="Q25" s="319"/>
      <c r="R25" s="320"/>
      <c r="S25" s="548" t="s">
        <v>179</v>
      </c>
      <c r="T25" s="549"/>
    </row>
    <row r="26" spans="1:20" ht="15.9" customHeight="1" x14ac:dyDescent="0.2">
      <c r="A26" s="468"/>
      <c r="B26" s="718"/>
      <c r="C26" s="470" t="s">
        <v>204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x14ac:dyDescent="0.2">
      <c r="A27" s="468"/>
      <c r="B27" s="718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142</v>
      </c>
      <c r="I27" s="502">
        <f>H27*I26/H25</f>
        <v>3.19606784</v>
      </c>
      <c r="J27" s="236">
        <f>E27/(J26*H25)</f>
        <v>2</v>
      </c>
      <c r="K27" s="236"/>
      <c r="L27" s="236"/>
      <c r="M27" s="236"/>
      <c r="N27" s="346">
        <f>N26*I25</f>
        <v>1.1478999999999999</v>
      </c>
      <c r="O27" s="347">
        <f>SUM(I27:N27)*O26</f>
        <v>0.317198392</v>
      </c>
      <c r="P27" s="348">
        <f>SUM(I27:O27)</f>
        <v>6.6611662319999994</v>
      </c>
      <c r="Q27" s="349">
        <v>1</v>
      </c>
      <c r="R27" s="239">
        <f>P27*Q27</f>
        <v>6.6611662319999994</v>
      </c>
      <c r="S27" s="503"/>
      <c r="T27" s="83"/>
    </row>
    <row r="28" spans="1:20" ht="15.9" customHeight="1" x14ac:dyDescent="0.2">
      <c r="A28" s="468"/>
      <c r="B28" s="719"/>
      <c r="C28" s="516">
        <v>210620</v>
      </c>
      <c r="D28" s="471"/>
      <c r="E28" s="312" t="s">
        <v>165</v>
      </c>
      <c r="F28" s="313"/>
      <c r="G28" s="313"/>
      <c r="H28" s="314">
        <v>2</v>
      </c>
      <c r="I28" s="315">
        <v>0.08</v>
      </c>
      <c r="J28" s="517" t="s">
        <v>115</v>
      </c>
      <c r="K28" s="314"/>
      <c r="L28" s="46"/>
      <c r="M28" s="46"/>
      <c r="N28" s="46" t="s">
        <v>116</v>
      </c>
      <c r="O28" s="314" t="s">
        <v>223</v>
      </c>
      <c r="P28" s="547"/>
      <c r="Q28" s="319"/>
      <c r="R28" s="320"/>
      <c r="S28" s="548"/>
      <c r="T28" s="549"/>
    </row>
    <row r="29" spans="1:20" ht="15.9" customHeight="1" x14ac:dyDescent="0.2">
      <c r="A29" s="468"/>
      <c r="B29" s="719"/>
      <c r="C29" s="470" t="s">
        <v>247</v>
      </c>
      <c r="D29" s="471"/>
      <c r="E29" s="472">
        <v>3.2</v>
      </c>
      <c r="F29" s="65">
        <v>118.4</v>
      </c>
      <c r="G29" s="65" t="s">
        <v>86</v>
      </c>
      <c r="H29" s="327">
        <v>70</v>
      </c>
      <c r="I29" s="328">
        <f>E29*F29*H29*7.85/1000000</f>
        <v>0.20819456</v>
      </c>
      <c r="J29" s="390">
        <v>1000</v>
      </c>
      <c r="K29" s="473"/>
      <c r="L29" s="473"/>
      <c r="M29" s="65"/>
      <c r="N29" s="475">
        <f>[1]基準ﾚｰﾄ!$I$4</f>
        <v>53.2</v>
      </c>
      <c r="O29" s="66">
        <f>[1]基準ﾚｰﾄ!$E$6</f>
        <v>0.05</v>
      </c>
      <c r="P29" s="334"/>
      <c r="Q29" s="335"/>
      <c r="R29" s="476"/>
      <c r="S29" s="546"/>
      <c r="T29" s="240"/>
    </row>
    <row r="30" spans="1:20" ht="15.9" customHeight="1" x14ac:dyDescent="0.2">
      <c r="A30" s="468"/>
      <c r="B30" s="719"/>
      <c r="C30" s="498"/>
      <c r="D30" s="471"/>
      <c r="E30" s="499">
        <f>[1]基準ﾚｰﾄ!$B$4</f>
        <v>4000</v>
      </c>
      <c r="F30" s="500"/>
      <c r="G30" s="500"/>
      <c r="H30" s="342">
        <f>VLOOKUP(E28,[1]鋼材単価ﾏｽﾀ!$C:$V,16,FALSE)</f>
        <v>117</v>
      </c>
      <c r="I30" s="502">
        <f>H30*I29/H28</f>
        <v>12.17938176</v>
      </c>
      <c r="J30" s="236">
        <f>E30/(J29*H28)</f>
        <v>2</v>
      </c>
      <c r="K30" s="236"/>
      <c r="L30" s="236"/>
      <c r="M30" s="236"/>
      <c r="N30" s="346">
        <f>N29*I28</f>
        <v>4.2560000000000002</v>
      </c>
      <c r="O30" s="347">
        <f>SUM(I30:N30)*O29</f>
        <v>0.92176908800000001</v>
      </c>
      <c r="P30" s="348">
        <f>SUM(I30:O30)</f>
        <v>19.357150848</v>
      </c>
      <c r="Q30" s="349">
        <v>2</v>
      </c>
      <c r="R30" s="239">
        <f>P30*Q30</f>
        <v>38.714301696</v>
      </c>
      <c r="S30" s="503"/>
      <c r="T30" s="83"/>
    </row>
    <row r="31" spans="1:20" ht="15.9" customHeight="1" x14ac:dyDescent="0.2">
      <c r="A31" s="468"/>
      <c r="B31" s="720" t="s">
        <v>131</v>
      </c>
      <c r="C31" s="516">
        <v>210615</v>
      </c>
      <c r="D31" s="311"/>
      <c r="E31" s="551" t="s">
        <v>205</v>
      </c>
      <c r="F31" s="552"/>
      <c r="G31" s="553"/>
      <c r="H31" s="597">
        <v>1</v>
      </c>
      <c r="I31" s="493">
        <v>1E-4</v>
      </c>
      <c r="J31" s="494" t="s">
        <v>133</v>
      </c>
      <c r="K31" s="46"/>
      <c r="L31" s="46"/>
      <c r="M31" s="46"/>
      <c r="N31" s="46"/>
      <c r="O31" s="46" t="s">
        <v>223</v>
      </c>
      <c r="P31" s="47"/>
      <c r="Q31" s="48"/>
      <c r="R31" s="49"/>
      <c r="S31" s="520" t="s">
        <v>181</v>
      </c>
      <c r="T31" s="521"/>
    </row>
    <row r="32" spans="1:20" ht="15.9" customHeight="1" x14ac:dyDescent="0.2">
      <c r="A32" s="468"/>
      <c r="B32" s="718"/>
      <c r="C32" s="555" t="s">
        <v>229</v>
      </c>
      <c r="D32" s="323"/>
      <c r="E32" s="472"/>
      <c r="F32" s="65"/>
      <c r="G32" s="65"/>
      <c r="H32" s="65"/>
      <c r="I32" s="556"/>
      <c r="J32" s="390">
        <v>1000</v>
      </c>
      <c r="K32" s="473"/>
      <c r="L32" s="65"/>
      <c r="M32" s="65"/>
      <c r="N32" s="401"/>
      <c r="O32" s="66">
        <f>[1]基準ﾚｰﾄ!$E$6</f>
        <v>0.05</v>
      </c>
      <c r="P32" s="67"/>
      <c r="Q32" s="68"/>
      <c r="R32" s="69"/>
      <c r="S32" s="477"/>
      <c r="T32" s="478"/>
    </row>
    <row r="33" spans="1:20" ht="15.9" customHeight="1" thickBot="1" x14ac:dyDescent="0.25">
      <c r="A33" s="557"/>
      <c r="B33" s="721"/>
      <c r="C33" s="470"/>
      <c r="D33" s="403"/>
      <c r="E33" s="722">
        <f>[1]基準ﾚｰﾄ!B6</f>
        <v>1500</v>
      </c>
      <c r="F33" s="723"/>
      <c r="G33" s="724"/>
      <c r="H33" s="482">
        <f>VLOOKUP(E31,[1]鋼材単価ﾏｽﾀ!$C:$V,16,FALSE)</f>
        <v>973</v>
      </c>
      <c r="I33" s="483">
        <f>H33*I31/H31</f>
        <v>9.7300000000000011E-2</v>
      </c>
      <c r="J33" s="411">
        <f>E33/J32</f>
        <v>1.5</v>
      </c>
      <c r="K33" s="411"/>
      <c r="L33" s="411"/>
      <c r="M33" s="411"/>
      <c r="N33" s="411"/>
      <c r="O33" s="410">
        <f>SUM(I33:N33)*O32</f>
        <v>7.9865000000000005E-2</v>
      </c>
      <c r="P33" s="415">
        <f>SUM(I33:O33)</f>
        <v>1.677165</v>
      </c>
      <c r="Q33" s="485">
        <v>4</v>
      </c>
      <c r="R33" s="417">
        <f>P33*Q33</f>
        <v>6.7086600000000001</v>
      </c>
      <c r="S33" s="487"/>
      <c r="T33" s="488"/>
    </row>
    <row r="34" spans="1:20" ht="15.9" customHeight="1" thickTop="1" x14ac:dyDescent="0.2">
      <c r="A34" s="53" t="s">
        <v>21</v>
      </c>
      <c r="B34" s="565"/>
      <c r="C34" s="725">
        <v>210894</v>
      </c>
      <c r="D34" s="40"/>
      <c r="E34" s="726" t="s">
        <v>2</v>
      </c>
      <c r="F34" s="727"/>
      <c r="G34" s="728"/>
      <c r="H34" s="44" t="s">
        <v>22</v>
      </c>
      <c r="I34" s="44" t="s">
        <v>23</v>
      </c>
      <c r="J34" s="44" t="s">
        <v>24</v>
      </c>
      <c r="K34" s="45" t="s">
        <v>25</v>
      </c>
      <c r="L34" s="564"/>
      <c r="M34" s="564"/>
      <c r="N34" s="564"/>
      <c r="O34" s="46" t="s">
        <v>223</v>
      </c>
      <c r="P34" s="47"/>
      <c r="Q34" s="48"/>
      <c r="R34" s="49"/>
      <c r="S34" s="477" t="s">
        <v>182</v>
      </c>
      <c r="T34" s="478"/>
    </row>
    <row r="35" spans="1:20" ht="15.9" customHeight="1" x14ac:dyDescent="0.2">
      <c r="A35" s="53"/>
      <c r="B35" s="565"/>
      <c r="C35" s="55" t="s">
        <v>135</v>
      </c>
      <c r="D35" s="56"/>
      <c r="E35" s="57" t="s">
        <v>136</v>
      </c>
      <c r="F35" s="58"/>
      <c r="G35" s="59"/>
      <c r="H35" s="60" t="s">
        <v>137</v>
      </c>
      <c r="I35" s="61">
        <v>3.8300000000000001E-3</v>
      </c>
      <c r="J35" s="62"/>
      <c r="K35" s="567"/>
      <c r="L35" s="568"/>
      <c r="M35" s="401"/>
      <c r="N35" s="64"/>
      <c r="O35" s="64">
        <f>[1]基準ﾚｰﾄ!$E$6</f>
        <v>0.05</v>
      </c>
      <c r="P35" s="67"/>
      <c r="Q35" s="68"/>
      <c r="R35" s="69"/>
      <c r="S35" s="477"/>
      <c r="T35" s="478"/>
    </row>
    <row r="36" spans="1:20" ht="15.9" customHeight="1" x14ac:dyDescent="0.2">
      <c r="A36" s="53"/>
      <c r="B36" s="565"/>
      <c r="C36" s="71"/>
      <c r="D36" s="56"/>
      <c r="E36" s="72"/>
      <c r="F36" s="73"/>
      <c r="G36" s="74"/>
      <c r="H36" s="75"/>
      <c r="I36" s="76"/>
      <c r="J36" s="77"/>
      <c r="K36" s="78">
        <f>VLOOKUP(C34,[1]本社仕入れﾏｽﾀｰ!$A:$E,5,FALSE)</f>
        <v>5.23</v>
      </c>
      <c r="L36" s="78"/>
      <c r="M36" s="79"/>
      <c r="N36" s="78"/>
      <c r="O36" s="78">
        <f>SUM(K36:N36)*O35</f>
        <v>0.26150000000000001</v>
      </c>
      <c r="P36" s="80">
        <f>SUM(K36:O36)</f>
        <v>5.4915000000000003</v>
      </c>
      <c r="Q36" s="79">
        <v>2</v>
      </c>
      <c r="R36" s="81">
        <f>P36*Q36</f>
        <v>10.983000000000001</v>
      </c>
      <c r="S36" s="503"/>
      <c r="T36" s="83"/>
    </row>
    <row r="37" spans="1:20" ht="15.9" customHeight="1" x14ac:dyDescent="0.2">
      <c r="A37" s="53"/>
      <c r="B37" s="565"/>
      <c r="C37" s="729">
        <v>210732</v>
      </c>
      <c r="D37" s="56"/>
      <c r="E37" s="88" t="s">
        <v>2</v>
      </c>
      <c r="F37" s="89"/>
      <c r="G37" s="90"/>
      <c r="H37" s="91" t="s">
        <v>22</v>
      </c>
      <c r="I37" s="91" t="s">
        <v>23</v>
      </c>
      <c r="J37" s="91" t="s">
        <v>24</v>
      </c>
      <c r="K37" s="569" t="s">
        <v>25</v>
      </c>
      <c r="L37" s="93"/>
      <c r="M37" s="519"/>
      <c r="N37" s="519"/>
      <c r="O37" s="314" t="s">
        <v>230</v>
      </c>
      <c r="P37" s="47"/>
      <c r="Q37" s="519"/>
      <c r="R37" s="571"/>
      <c r="S37" s="548" t="s">
        <v>183</v>
      </c>
      <c r="T37" s="521"/>
    </row>
    <row r="38" spans="1:20" ht="15.9" customHeight="1" x14ac:dyDescent="0.2">
      <c r="A38" s="53"/>
      <c r="B38" s="565"/>
      <c r="C38" s="55" t="s">
        <v>231</v>
      </c>
      <c r="D38" s="56"/>
      <c r="E38" s="57" t="s">
        <v>160</v>
      </c>
      <c r="F38" s="58"/>
      <c r="G38" s="59"/>
      <c r="H38" s="60" t="s">
        <v>30</v>
      </c>
      <c r="I38" s="61">
        <v>1.7299999999999999E-2</v>
      </c>
      <c r="J38" s="60" t="s">
        <v>140</v>
      </c>
      <c r="K38" s="63">
        <f>VLOOKUP($C37,[1]中国仕入れﾏｽﾀｰ!$A:$G,6,FALSE)</f>
        <v>1.1599999999999999</v>
      </c>
      <c r="L38" s="572"/>
      <c r="M38" s="68"/>
      <c r="N38" s="63"/>
      <c r="O38" s="229">
        <f>[1]基準ﾚｰﾄ!$E$6</f>
        <v>0.05</v>
      </c>
      <c r="P38" s="67"/>
      <c r="Q38" s="68"/>
      <c r="R38" s="69"/>
      <c r="S38" s="546"/>
      <c r="T38" s="478"/>
    </row>
    <row r="39" spans="1:20" ht="15.9" customHeight="1" x14ac:dyDescent="0.2">
      <c r="A39" s="53"/>
      <c r="B39" s="565"/>
      <c r="C39" s="71"/>
      <c r="D39" s="56"/>
      <c r="E39" s="72"/>
      <c r="F39" s="73"/>
      <c r="G39" s="74"/>
      <c r="H39" s="75"/>
      <c r="I39" s="76"/>
      <c r="J39" s="75"/>
      <c r="K39" s="78">
        <f>K38*[1]基準ﾚｰﾄ!E4</f>
        <v>25.52</v>
      </c>
      <c r="L39" s="573"/>
      <c r="M39" s="79"/>
      <c r="N39" s="238"/>
      <c r="O39" s="78">
        <f>SUM(K39:N39)*O38</f>
        <v>1.276</v>
      </c>
      <c r="P39" s="80">
        <f>SUM(K39:O39)</f>
        <v>26.795999999999999</v>
      </c>
      <c r="Q39" s="79">
        <v>1</v>
      </c>
      <c r="R39" s="81">
        <f>P39*Q39</f>
        <v>26.795999999999999</v>
      </c>
      <c r="S39" s="503"/>
      <c r="T39" s="83"/>
    </row>
    <row r="40" spans="1:20" ht="15.9" customHeight="1" x14ac:dyDescent="0.2">
      <c r="A40" s="53"/>
      <c r="B40" s="565"/>
      <c r="C40" s="729">
        <v>210676</v>
      </c>
      <c r="D40" s="87"/>
      <c r="E40" s="574" t="s">
        <v>2</v>
      </c>
      <c r="F40" s="575"/>
      <c r="G40" s="576"/>
      <c r="H40" s="44" t="s">
        <v>22</v>
      </c>
      <c r="I40" s="44" t="s">
        <v>23</v>
      </c>
      <c r="J40" s="44" t="s">
        <v>24</v>
      </c>
      <c r="K40" s="45" t="s">
        <v>25</v>
      </c>
      <c r="L40" s="93"/>
      <c r="M40" s="46"/>
      <c r="N40" s="46"/>
      <c r="O40" s="46" t="s">
        <v>230</v>
      </c>
      <c r="P40" s="47"/>
      <c r="Q40" s="48"/>
      <c r="R40" s="49"/>
      <c r="S40" s="477" t="s">
        <v>185</v>
      </c>
      <c r="T40" s="478"/>
    </row>
    <row r="41" spans="1:20" ht="15.9" customHeight="1" x14ac:dyDescent="0.2">
      <c r="A41" s="53"/>
      <c r="B41" s="565"/>
      <c r="C41" s="55" t="s">
        <v>232</v>
      </c>
      <c r="D41" s="99"/>
      <c r="E41" s="100" t="s">
        <v>160</v>
      </c>
      <c r="F41" s="101"/>
      <c r="G41" s="102"/>
      <c r="H41" s="60" t="s">
        <v>30</v>
      </c>
      <c r="I41" s="61">
        <v>6.8100000000000001E-3</v>
      </c>
      <c r="J41" s="60" t="s">
        <v>140</v>
      </c>
      <c r="K41" s="603">
        <f>VLOOKUP($C40,[1]中国仕入れﾏｽﾀｰ!$A:$G,6,FALSE)</f>
        <v>0.16500000000000001</v>
      </c>
      <c r="L41" s="66"/>
      <c r="M41" s="65"/>
      <c r="N41" s="65"/>
      <c r="O41" s="229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565"/>
      <c r="C42" s="71"/>
      <c r="D42" s="231"/>
      <c r="E42" s="72"/>
      <c r="F42" s="73"/>
      <c r="G42" s="74"/>
      <c r="H42" s="75"/>
      <c r="I42" s="76"/>
      <c r="J42" s="75"/>
      <c r="K42" s="577">
        <f>K41*[1]基準ﾚｰﾄ!$E$4</f>
        <v>3.6300000000000003</v>
      </c>
      <c r="L42" s="347"/>
      <c r="M42" s="79"/>
      <c r="N42" s="79"/>
      <c r="O42" s="78">
        <f>SUM(K42:N42)*O41</f>
        <v>0.18150000000000002</v>
      </c>
      <c r="P42" s="80">
        <f>SUM(K42:O42)</f>
        <v>3.8115000000000006</v>
      </c>
      <c r="Q42" s="79">
        <v>1</v>
      </c>
      <c r="R42" s="81">
        <f>P42*Q42</f>
        <v>3.8115000000000006</v>
      </c>
      <c r="S42" s="503"/>
      <c r="T42" s="83"/>
    </row>
    <row r="43" spans="1:20" ht="15.9" customHeight="1" x14ac:dyDescent="0.2">
      <c r="A43" s="53"/>
      <c r="B43" s="565"/>
      <c r="C43" s="730">
        <v>210661</v>
      </c>
      <c r="D43" s="87"/>
      <c r="E43" s="574" t="s">
        <v>2</v>
      </c>
      <c r="F43" s="575"/>
      <c r="G43" s="576"/>
      <c r="H43" s="44" t="s">
        <v>22</v>
      </c>
      <c r="I43" s="44" t="s">
        <v>23</v>
      </c>
      <c r="J43" s="44" t="s">
        <v>24</v>
      </c>
      <c r="K43" s="45" t="s">
        <v>25</v>
      </c>
      <c r="L43" s="519"/>
      <c r="M43" s="46"/>
      <c r="N43" s="46"/>
      <c r="O43" s="46" t="s">
        <v>223</v>
      </c>
      <c r="P43" s="47"/>
      <c r="Q43" s="48"/>
      <c r="R43" s="49"/>
      <c r="S43" s="477" t="s">
        <v>188</v>
      </c>
      <c r="T43" s="478"/>
    </row>
    <row r="44" spans="1:20" ht="15.9" customHeight="1" x14ac:dyDescent="0.2">
      <c r="A44" s="53"/>
      <c r="B44" s="565"/>
      <c r="C44" s="55" t="s">
        <v>233</v>
      </c>
      <c r="D44" s="99"/>
      <c r="E44" s="100" t="s">
        <v>190</v>
      </c>
      <c r="F44" s="101"/>
      <c r="G44" s="102"/>
      <c r="H44" s="60" t="s">
        <v>191</v>
      </c>
      <c r="I44" s="61">
        <v>1.2359999999999999E-2</v>
      </c>
      <c r="J44" s="60"/>
      <c r="K44" s="670"/>
      <c r="L44" s="65"/>
      <c r="M44" s="65"/>
      <c r="N44" s="65"/>
      <c r="O44" s="64">
        <f>[1]基準ﾚｰﾄ!$E$6</f>
        <v>0.05</v>
      </c>
      <c r="P44" s="67"/>
      <c r="Q44" s="68"/>
      <c r="R44" s="69"/>
      <c r="S44" s="477"/>
      <c r="T44" s="478"/>
    </row>
    <row r="45" spans="1:20" ht="15.9" customHeight="1" x14ac:dyDescent="0.2">
      <c r="A45" s="53"/>
      <c r="B45" s="565"/>
      <c r="C45" s="71"/>
      <c r="D45" s="231"/>
      <c r="E45" s="72"/>
      <c r="F45" s="73"/>
      <c r="G45" s="74"/>
      <c r="H45" s="75"/>
      <c r="I45" s="76"/>
      <c r="J45" s="75"/>
      <c r="K45" s="671">
        <f>VLOOKUP(C43,[1]本社仕入れﾏｽﾀｰ!$A:$E,5,FALSE)</f>
        <v>25.35</v>
      </c>
      <c r="L45" s="236"/>
      <c r="M45" s="79"/>
      <c r="N45" s="79"/>
      <c r="O45" s="78">
        <f>SUM(K45:N45)*O44</f>
        <v>1.2675000000000001</v>
      </c>
      <c r="P45" s="80">
        <f>SUM(K45:O45)</f>
        <v>26.6175</v>
      </c>
      <c r="Q45" s="79">
        <v>1</v>
      </c>
      <c r="R45" s="81">
        <f>P45*Q45</f>
        <v>26.6175</v>
      </c>
      <c r="S45" s="503"/>
      <c r="T45" s="83"/>
    </row>
    <row r="46" spans="1:20" ht="15.9" customHeight="1" x14ac:dyDescent="0.2">
      <c r="A46" s="53"/>
      <c r="B46" s="565"/>
      <c r="C46" s="729">
        <v>210621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93"/>
      <c r="M46" s="46"/>
      <c r="N46" s="46"/>
      <c r="O46" s="46" t="s">
        <v>230</v>
      </c>
      <c r="P46" s="47"/>
      <c r="Q46" s="48"/>
      <c r="R46" s="49"/>
      <c r="S46" s="548" t="s">
        <v>192</v>
      </c>
      <c r="T46" s="549"/>
    </row>
    <row r="47" spans="1:20" ht="15.9" customHeight="1" x14ac:dyDescent="0.2">
      <c r="A47" s="53"/>
      <c r="B47" s="565"/>
      <c r="C47" s="55" t="s">
        <v>234</v>
      </c>
      <c r="D47" s="99"/>
      <c r="E47" s="100" t="s">
        <v>160</v>
      </c>
      <c r="F47" s="101"/>
      <c r="G47" s="102"/>
      <c r="H47" s="60" t="s">
        <v>30</v>
      </c>
      <c r="I47" s="61">
        <v>1.33E-3</v>
      </c>
      <c r="J47" s="60" t="s">
        <v>140</v>
      </c>
      <c r="K47" s="603">
        <f>VLOOKUP($C46,[1]中国仕入れﾏｽﾀｰ!$A:$G,6,FALSE)</f>
        <v>0.02</v>
      </c>
      <c r="L47" s="572"/>
      <c r="M47" s="65"/>
      <c r="N47" s="65"/>
      <c r="O47" s="64">
        <f>[1]基準ﾚｰﾄ!$E$6</f>
        <v>0.05</v>
      </c>
      <c r="P47" s="67"/>
      <c r="Q47" s="68"/>
      <c r="R47" s="69"/>
      <c r="S47" s="546"/>
      <c r="T47" s="240"/>
    </row>
    <row r="48" spans="1:20" ht="15.9" customHeight="1" x14ac:dyDescent="0.2">
      <c r="A48" s="53"/>
      <c r="B48" s="565"/>
      <c r="C48" s="71"/>
      <c r="D48" s="231"/>
      <c r="E48" s="72"/>
      <c r="F48" s="73"/>
      <c r="G48" s="74"/>
      <c r="H48" s="75"/>
      <c r="I48" s="76"/>
      <c r="J48" s="75"/>
      <c r="K48" s="577">
        <f>K47*[1]基準ﾚｰﾄ!$E$4</f>
        <v>0.44</v>
      </c>
      <c r="L48" s="573"/>
      <c r="M48" s="79"/>
      <c r="N48" s="79"/>
      <c r="O48" s="78">
        <f>SUM(K48:N48)*O47</f>
        <v>2.2000000000000002E-2</v>
      </c>
      <c r="P48" s="80">
        <f>SUM(K48:O48)</f>
        <v>0.46200000000000002</v>
      </c>
      <c r="Q48" s="79">
        <v>1</v>
      </c>
      <c r="R48" s="81">
        <f>P48*Q48</f>
        <v>0.46200000000000002</v>
      </c>
      <c r="S48" s="503"/>
      <c r="T48" s="83"/>
    </row>
    <row r="49" spans="1:20" ht="15.9" customHeight="1" x14ac:dyDescent="0.2">
      <c r="A49" s="53"/>
      <c r="B49" s="565"/>
      <c r="C49" s="729">
        <v>137041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46"/>
      <c r="M49" s="46"/>
      <c r="N49" s="46"/>
      <c r="O49" s="46" t="s">
        <v>230</v>
      </c>
      <c r="P49" s="47"/>
      <c r="Q49" s="48"/>
      <c r="R49" s="49"/>
      <c r="S49" s="520" t="s">
        <v>235</v>
      </c>
      <c r="T49" s="521"/>
    </row>
    <row r="50" spans="1:20" ht="15.9" customHeight="1" x14ac:dyDescent="0.2">
      <c r="A50" s="53"/>
      <c r="B50" s="565"/>
      <c r="C50" s="55" t="s">
        <v>236</v>
      </c>
      <c r="D50" s="99"/>
      <c r="E50" s="100" t="s">
        <v>237</v>
      </c>
      <c r="F50" s="101"/>
      <c r="G50" s="102"/>
      <c r="H50" s="60" t="s">
        <v>30</v>
      </c>
      <c r="I50" s="61">
        <v>2.8800000000000002E-3</v>
      </c>
      <c r="J50" s="60" t="s">
        <v>140</v>
      </c>
      <c r="K50" s="603">
        <f>VLOOKUP($C49,[1]中国仕入れﾏｽﾀｰ!$A:$G,6,FALSE)</f>
        <v>8.5000000000000006E-2</v>
      </c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565"/>
      <c r="C51" s="71"/>
      <c r="D51" s="231"/>
      <c r="E51" s="72"/>
      <c r="F51" s="73"/>
      <c r="G51" s="74"/>
      <c r="H51" s="75"/>
      <c r="I51" s="76"/>
      <c r="J51" s="75"/>
      <c r="K51" s="78">
        <f>K50*[1]基準ﾚｰﾄ!E4</f>
        <v>1.87</v>
      </c>
      <c r="L51" s="236"/>
      <c r="M51" s="79"/>
      <c r="N51" s="79"/>
      <c r="O51" s="78">
        <f>SUM(K51:N51)*O50</f>
        <v>9.3500000000000014E-2</v>
      </c>
      <c r="P51" s="80">
        <f>SUM(K51:O51)</f>
        <v>1.9635</v>
      </c>
      <c r="Q51" s="79">
        <v>4</v>
      </c>
      <c r="R51" s="81">
        <f>P51*Q51</f>
        <v>7.8540000000000001</v>
      </c>
      <c r="S51" s="503"/>
      <c r="T51" s="83"/>
    </row>
    <row r="52" spans="1:20" ht="15.9" customHeight="1" x14ac:dyDescent="0.2">
      <c r="A52" s="53"/>
      <c r="B52" s="565"/>
      <c r="C52" s="86">
        <v>136103</v>
      </c>
      <c r="D52" s="99"/>
      <c r="E52" s="695" t="s">
        <v>2</v>
      </c>
      <c r="F52" s="696"/>
      <c r="G52" s="697"/>
      <c r="H52" s="44" t="s">
        <v>22</v>
      </c>
      <c r="I52" s="44" t="s">
        <v>23</v>
      </c>
      <c r="J52" s="44" t="s">
        <v>24</v>
      </c>
      <c r="K52" s="45" t="s">
        <v>25</v>
      </c>
      <c r="L52" s="46"/>
      <c r="M52" s="46"/>
      <c r="N52" s="46"/>
      <c r="O52" s="46"/>
      <c r="P52" s="47"/>
      <c r="Q52" s="48"/>
      <c r="R52" s="49"/>
      <c r="S52" s="477" t="s">
        <v>235</v>
      </c>
      <c r="T52" s="478"/>
    </row>
    <row r="53" spans="1:20" ht="15.9" customHeight="1" x14ac:dyDescent="0.2">
      <c r="A53" s="53"/>
      <c r="B53" s="565"/>
      <c r="C53" s="55" t="s">
        <v>238</v>
      </c>
      <c r="D53" s="99"/>
      <c r="E53" s="100"/>
      <c r="F53" s="101"/>
      <c r="G53" s="102"/>
      <c r="H53" s="60" t="s">
        <v>144</v>
      </c>
      <c r="I53" s="580"/>
      <c r="J53" s="60"/>
      <c r="K53" s="103">
        <f>VLOOKUP($C52,[1]ﾍﾞﾄﾅﾑ仕入れﾏｽﾀｰ!A:D,3,FALSE)</f>
        <v>10170</v>
      </c>
      <c r="L53" s="65"/>
      <c r="M53" s="65"/>
      <c r="N53" s="65"/>
      <c r="O53" s="64"/>
      <c r="P53" s="67"/>
      <c r="Q53" s="68"/>
      <c r="R53" s="69"/>
      <c r="S53" s="477"/>
      <c r="T53" s="478"/>
    </row>
    <row r="54" spans="1:20" ht="15.9" customHeight="1" thickBot="1" x14ac:dyDescent="0.25">
      <c r="A54" s="107"/>
      <c r="B54" s="582"/>
      <c r="C54" s="109"/>
      <c r="D54" s="110"/>
      <c r="E54" s="111"/>
      <c r="F54" s="112"/>
      <c r="G54" s="113"/>
      <c r="H54" s="114"/>
      <c r="I54" s="583"/>
      <c r="J54" s="114"/>
      <c r="K54" s="115">
        <f>K53*[1]基準ﾚｰﾄ!E5</f>
        <v>63.5625</v>
      </c>
      <c r="L54" s="584"/>
      <c r="M54" s="206"/>
      <c r="N54" s="206"/>
      <c r="O54" s="205"/>
      <c r="P54" s="119">
        <f>SUM(K54:O54)</f>
        <v>63.5625</v>
      </c>
      <c r="Q54" s="673">
        <v>2.5000000000000001E-2</v>
      </c>
      <c r="R54" s="207">
        <f>P54*Q54</f>
        <v>1.5890625</v>
      </c>
      <c r="S54" s="586"/>
      <c r="T54" s="123"/>
    </row>
    <row r="55" spans="1:20" s="127" customFormat="1" ht="16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24"/>
      <c r="P55" s="125" t="s">
        <v>46</v>
      </c>
      <c r="Q55" s="125"/>
      <c r="R55" s="125">
        <f>SUM(R4:R54)</f>
        <v>237.93811227</v>
      </c>
      <c r="T55" s="52"/>
    </row>
    <row r="56" spans="1:20" s="127" customFormat="1" ht="13.8" thickBo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24"/>
      <c r="P56" s="128"/>
      <c r="Q56" s="128"/>
      <c r="R56" s="128"/>
      <c r="T56" s="52"/>
    </row>
    <row r="57" spans="1:20" s="127" customFormat="1" ht="15.9" customHeight="1" x14ac:dyDescent="0.15">
      <c r="A57" s="587" t="s">
        <v>163</v>
      </c>
      <c r="B57" s="731" t="s">
        <v>47</v>
      </c>
      <c r="C57" s="701"/>
      <c r="D57" s="134"/>
      <c r="E57" s="135" t="s">
        <v>48</v>
      </c>
      <c r="F57" s="136"/>
      <c r="G57" s="136"/>
      <c r="H57" s="137" t="s">
        <v>49</v>
      </c>
      <c r="I57" s="138" t="s">
        <v>239</v>
      </c>
      <c r="J57" s="137" t="s">
        <v>240</v>
      </c>
      <c r="K57" s="138" t="s">
        <v>146</v>
      </c>
      <c r="L57" s="137" t="s">
        <v>147</v>
      </c>
      <c r="M57" s="138" t="s">
        <v>219</v>
      </c>
      <c r="N57" s="137" t="s">
        <v>220</v>
      </c>
      <c r="O57" s="138"/>
      <c r="P57" s="141"/>
      <c r="Q57" s="142"/>
      <c r="R57" s="143"/>
      <c r="S57" s="144"/>
      <c r="T57" s="145"/>
    </row>
    <row r="58" spans="1:20" s="127" customFormat="1" ht="15.9" customHeight="1" x14ac:dyDescent="0.15">
      <c r="A58" s="589"/>
      <c r="B58" s="732" t="s">
        <v>54</v>
      </c>
      <c r="C58" s="703"/>
      <c r="D58" s="149"/>
      <c r="E58" s="150"/>
      <c r="F58" s="151"/>
      <c r="G58" s="151"/>
      <c r="H58" s="153">
        <v>810</v>
      </c>
      <c r="I58" s="152">
        <v>625</v>
      </c>
      <c r="J58" s="153">
        <v>625</v>
      </c>
      <c r="K58" s="152">
        <v>70</v>
      </c>
      <c r="L58" s="152">
        <v>425</v>
      </c>
      <c r="M58" s="152">
        <v>250</v>
      </c>
      <c r="N58" s="152">
        <v>500</v>
      </c>
      <c r="O58" s="152"/>
      <c r="P58" s="156"/>
      <c r="Q58" s="157"/>
      <c r="R58" s="158"/>
      <c r="S58" s="159"/>
      <c r="T58" s="160"/>
    </row>
    <row r="59" spans="1:20" s="127" customFormat="1" ht="15.9" customHeight="1" x14ac:dyDescent="0.15">
      <c r="A59" s="741"/>
      <c r="B59" s="742">
        <f>[1]基準ﾚｰﾄ!$B$13</f>
        <v>1500</v>
      </c>
      <c r="C59" s="743"/>
      <c r="D59" s="149"/>
      <c r="E59" s="260"/>
      <c r="F59" s="261"/>
      <c r="G59" s="261"/>
      <c r="H59" s="262">
        <f>$B$59/H58</f>
        <v>1.8518518518518519</v>
      </c>
      <c r="I59" s="262">
        <f t="shared" ref="I59:N59" si="0">$B$59/I58</f>
        <v>2.4</v>
      </c>
      <c r="J59" s="262">
        <f t="shared" si="0"/>
        <v>2.4</v>
      </c>
      <c r="K59" s="262">
        <f t="shared" si="0"/>
        <v>21.428571428571427</v>
      </c>
      <c r="L59" s="262">
        <f t="shared" si="0"/>
        <v>3.5294117647058822</v>
      </c>
      <c r="M59" s="262">
        <f t="shared" si="0"/>
        <v>6</v>
      </c>
      <c r="N59" s="262">
        <f t="shared" si="0"/>
        <v>3</v>
      </c>
      <c r="O59" s="262"/>
      <c r="P59" s="265">
        <f>SUM(H59:O59)</f>
        <v>40.609835045129159</v>
      </c>
      <c r="Q59" s="266">
        <v>1</v>
      </c>
      <c r="R59" s="362">
        <f>P59*Q59</f>
        <v>40.609835045129159</v>
      </c>
      <c r="S59" s="363"/>
      <c r="T59" s="709"/>
    </row>
    <row r="60" spans="1:20" s="127" customFormat="1" ht="15.9" customHeight="1" x14ac:dyDescent="0.15">
      <c r="A60" s="589" t="s">
        <v>163</v>
      </c>
      <c r="B60" s="732" t="s">
        <v>47</v>
      </c>
      <c r="C60" s="703"/>
      <c r="D60" s="359"/>
      <c r="E60" s="421" t="s">
        <v>48</v>
      </c>
      <c r="F60" s="422"/>
      <c r="G60" s="422"/>
      <c r="H60" s="424" t="s">
        <v>221</v>
      </c>
      <c r="I60" s="423" t="s">
        <v>222</v>
      </c>
      <c r="J60" s="424" t="s">
        <v>53</v>
      </c>
      <c r="K60" s="424"/>
      <c r="L60" s="423"/>
      <c r="M60" s="424"/>
      <c r="N60" s="423"/>
      <c r="O60" s="424"/>
      <c r="P60" s="426"/>
      <c r="Q60" s="427"/>
      <c r="R60" s="428"/>
      <c r="S60" s="429"/>
      <c r="T60" s="683"/>
    </row>
    <row r="61" spans="1:20" s="127" customFormat="1" ht="15.9" customHeight="1" x14ac:dyDescent="0.15">
      <c r="A61" s="589"/>
      <c r="B61" s="732" t="s">
        <v>54</v>
      </c>
      <c r="C61" s="703"/>
      <c r="D61" s="149"/>
      <c r="E61" s="150"/>
      <c r="F61" s="151"/>
      <c r="G61" s="151"/>
      <c r="H61" s="152">
        <v>250</v>
      </c>
      <c r="I61" s="152">
        <v>500</v>
      </c>
      <c r="J61" s="152">
        <v>165</v>
      </c>
      <c r="K61" s="152"/>
      <c r="L61" s="152"/>
      <c r="M61" s="152"/>
      <c r="N61" s="152"/>
      <c r="O61" s="152"/>
      <c r="P61" s="156"/>
      <c r="Q61" s="157"/>
      <c r="R61" s="158"/>
      <c r="S61" s="159"/>
      <c r="T61" s="160"/>
    </row>
    <row r="62" spans="1:20" s="127" customFormat="1" ht="15.9" customHeight="1" thickBot="1" x14ac:dyDescent="0.2">
      <c r="A62" s="591"/>
      <c r="B62" s="733">
        <f>[1]基準ﾚｰﾄ!$B$13</f>
        <v>1500</v>
      </c>
      <c r="C62" s="705"/>
      <c r="D62" s="164"/>
      <c r="E62" s="165"/>
      <c r="F62" s="166"/>
      <c r="G62" s="166"/>
      <c r="H62" s="167">
        <f t="shared" ref="H62:J62" si="1">$B$59/H61</f>
        <v>6</v>
      </c>
      <c r="I62" s="167">
        <f t="shared" si="1"/>
        <v>3</v>
      </c>
      <c r="J62" s="167">
        <f t="shared" si="1"/>
        <v>9.0909090909090917</v>
      </c>
      <c r="K62" s="167"/>
      <c r="L62" s="167"/>
      <c r="M62" s="167"/>
      <c r="N62" s="167"/>
      <c r="O62" s="167"/>
      <c r="P62" s="170">
        <f>SUM(H62:O62)</f>
        <v>18.090909090909093</v>
      </c>
      <c r="Q62" s="171">
        <v>1</v>
      </c>
      <c r="R62" s="172">
        <f>P62*Q62</f>
        <v>18.090909090909093</v>
      </c>
      <c r="S62" s="173"/>
      <c r="T62" s="174"/>
    </row>
    <row r="63" spans="1:20" s="127" customFormat="1" ht="16.5" customHeight="1" x14ac:dyDescent="0.2">
      <c r="A63" s="52"/>
      <c r="B63" s="175"/>
      <c r="C63" s="175"/>
      <c r="D63" s="13"/>
      <c r="E63" s="13"/>
      <c r="F63" s="13"/>
      <c r="G63" s="13"/>
      <c r="H63" s="176"/>
      <c r="I63" s="176"/>
      <c r="J63" s="176"/>
      <c r="K63" s="13"/>
      <c r="L63" s="13"/>
      <c r="M63" s="13"/>
      <c r="N63" s="13"/>
      <c r="O63" s="13"/>
      <c r="P63" s="125" t="s">
        <v>241</v>
      </c>
      <c r="Q63" s="125"/>
      <c r="R63" s="125">
        <f>R59+R62</f>
        <v>58.700744136038253</v>
      </c>
      <c r="T63" s="52"/>
    </row>
    <row r="64" spans="1:20" s="127" customForma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8"/>
      <c r="Q64" s="128"/>
      <c r="R64" s="128"/>
    </row>
    <row r="65" spans="1:19" s="127" customFormat="1" ht="21.6" thickBot="1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77" t="e">
        <f t="shared" ref="L65:P65" ca="1" si="2">RIGHT(CELL("filename",J65),LEN(CELL("filename",J65))-FIND("]", CELL("filename",J65)))</f>
        <v>#VALUE!</v>
      </c>
      <c r="M65" s="177" t="e">
        <f t="shared" ca="1" si="2"/>
        <v>#VALUE!</v>
      </c>
      <c r="N65" s="177" t="e">
        <f t="shared" ca="1" si="2"/>
        <v>#VALUE!</v>
      </c>
      <c r="O65" s="177" t="e">
        <f t="shared" ca="1" si="2"/>
        <v>#VALUE!</v>
      </c>
      <c r="P65" s="177" t="e">
        <f t="shared" ca="1" si="2"/>
        <v>#VALUE!</v>
      </c>
      <c r="Q65" s="594"/>
      <c r="R65" s="178">
        <f>R55+R63</f>
        <v>296.63885640603826</v>
      </c>
      <c r="S65" s="178"/>
    </row>
    <row r="66" spans="1:19" s="127" customForma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8"/>
      <c r="Q66" s="128"/>
      <c r="R66" s="128"/>
    </row>
    <row r="67" spans="1:19" s="127" customFormat="1" ht="21.75" customHeight="1" thickBot="1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8"/>
      <c r="Q67" s="128"/>
      <c r="R67" s="734">
        <f>R65*2</f>
        <v>593.27771281207652</v>
      </c>
      <c r="S67" s="734"/>
    </row>
    <row r="68" spans="1:19" s="127" customForma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8"/>
      <c r="Q68" s="128"/>
      <c r="R68" s="675"/>
      <c r="S68" s="735"/>
    </row>
    <row r="69" spans="1:19" s="127" customForma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8"/>
      <c r="Q69" s="128"/>
      <c r="R69" s="128"/>
    </row>
    <row r="70" spans="1:19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</row>
    <row r="71" spans="1:19" s="127" customForma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8"/>
      <c r="Q71" s="128"/>
      <c r="R71" s="128"/>
    </row>
    <row r="72" spans="1:19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19" s="127" customForma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28"/>
    </row>
    <row r="74" spans="1:19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19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19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19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19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19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19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20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20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20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20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20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20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20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20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20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20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20" x14ac:dyDescent="0.2">
      <c r="T91" s="127"/>
    </row>
    <row r="92" spans="1:20" x14ac:dyDescent="0.2">
      <c r="T92" s="127"/>
    </row>
    <row r="93" spans="1:20" x14ac:dyDescent="0.2">
      <c r="T93" s="127"/>
    </row>
    <row r="94" spans="1:20" x14ac:dyDescent="0.2">
      <c r="T94" s="127"/>
    </row>
    <row r="95" spans="1:20" x14ac:dyDescent="0.2">
      <c r="T95" s="127"/>
    </row>
    <row r="96" spans="1:20" x14ac:dyDescent="0.2">
      <c r="T96" s="127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</sheetData>
  <mergeCells count="118">
    <mergeCell ref="L65:P65"/>
    <mergeCell ref="R65:S65"/>
    <mergeCell ref="R67:S67"/>
    <mergeCell ref="A60:A62"/>
    <mergeCell ref="B60:C60"/>
    <mergeCell ref="D60:D62"/>
    <mergeCell ref="E60:G60"/>
    <mergeCell ref="B61:C61"/>
    <mergeCell ref="E61:G62"/>
    <mergeCell ref="B62:C62"/>
    <mergeCell ref="J53:J54"/>
    <mergeCell ref="A57:A59"/>
    <mergeCell ref="B57:C57"/>
    <mergeCell ref="D57:D59"/>
    <mergeCell ref="E57:G57"/>
    <mergeCell ref="B58:C58"/>
    <mergeCell ref="E58:G59"/>
    <mergeCell ref="B59:C59"/>
    <mergeCell ref="D52:D54"/>
    <mergeCell ref="E52:G52"/>
    <mergeCell ref="C53:C54"/>
    <mergeCell ref="E53:G54"/>
    <mergeCell ref="H53:H54"/>
    <mergeCell ref="I53:I54"/>
    <mergeCell ref="J47:J48"/>
    <mergeCell ref="D49:D51"/>
    <mergeCell ref="E49:G49"/>
    <mergeCell ref="C50:C51"/>
    <mergeCell ref="E50:G51"/>
    <mergeCell ref="H50:H51"/>
    <mergeCell ref="I50:I51"/>
    <mergeCell ref="J50:J51"/>
    <mergeCell ref="D46:D48"/>
    <mergeCell ref="E46:G46"/>
    <mergeCell ref="C47:C48"/>
    <mergeCell ref="E47:G48"/>
    <mergeCell ref="H47:H48"/>
    <mergeCell ref="I47:I48"/>
    <mergeCell ref="I41:I42"/>
    <mergeCell ref="J41:J42"/>
    <mergeCell ref="D43:D45"/>
    <mergeCell ref="E43:G43"/>
    <mergeCell ref="C44:C45"/>
    <mergeCell ref="E44:G45"/>
    <mergeCell ref="H44:H45"/>
    <mergeCell ref="I44:I45"/>
    <mergeCell ref="J44:J45"/>
    <mergeCell ref="C38:C39"/>
    <mergeCell ref="E38:G39"/>
    <mergeCell ref="H38:H39"/>
    <mergeCell ref="I38:I39"/>
    <mergeCell ref="J38:J39"/>
    <mergeCell ref="D40:D42"/>
    <mergeCell ref="E40:G40"/>
    <mergeCell ref="C41:C42"/>
    <mergeCell ref="E41:G42"/>
    <mergeCell ref="H41:H42"/>
    <mergeCell ref="E35:G36"/>
    <mergeCell ref="H35:H36"/>
    <mergeCell ref="I35:I36"/>
    <mergeCell ref="J35:J36"/>
    <mergeCell ref="D37:D39"/>
    <mergeCell ref="E37:G37"/>
    <mergeCell ref="B31:B33"/>
    <mergeCell ref="D31:D33"/>
    <mergeCell ref="E31:G31"/>
    <mergeCell ref="C32:C33"/>
    <mergeCell ref="E33:G33"/>
    <mergeCell ref="A34:A54"/>
    <mergeCell ref="B34:B54"/>
    <mergeCell ref="D34:D36"/>
    <mergeCell ref="E34:G34"/>
    <mergeCell ref="C35:C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3"/>
    <mergeCell ref="B4:B27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11811023622047245" right="0.11811023622047245" top="0.74803149606299213" bottom="0.35433070866141736" header="0.31496062992125984" footer="0.31496062992125984"/>
  <pageSetup paperSize="9" scale="55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D4F71-DEA6-4B97-A0F0-6DF65FC7E2C2}">
  <sheetPr codeName="Sheet425">
    <tabColor rgb="FFFFFF00"/>
    <pageSetUpPr fitToPage="1"/>
  </sheetPr>
  <dimension ref="A1:T106"/>
  <sheetViews>
    <sheetView topLeftCell="A37" workbookViewId="0">
      <selection activeCell="L47" sqref="L47"/>
    </sheetView>
  </sheetViews>
  <sheetFormatPr defaultColWidth="8" defaultRowHeight="13.2" x14ac:dyDescent="0.2"/>
  <cols>
    <col min="1" max="2" width="2.69921875" style="13" customWidth="1"/>
    <col min="3" max="3" width="25.8984375" style="13" customWidth="1"/>
    <col min="4" max="4" width="9.8984375" style="13" customWidth="1"/>
    <col min="5" max="7" width="6" style="13" customWidth="1"/>
    <col min="8" max="10" width="10.09765625" style="13" customWidth="1"/>
    <col min="11" max="11" width="11.796875" style="13" customWidth="1"/>
    <col min="12" max="15" width="10.09765625" style="13" customWidth="1"/>
    <col min="16" max="16" width="9.59765625" style="128" customWidth="1"/>
    <col min="17" max="17" width="4.796875" style="128" bestFit="1" customWidth="1"/>
    <col min="18" max="18" width="12.69921875" style="128" bestFit="1" customWidth="1"/>
    <col min="19" max="19" width="13.5" style="127" customWidth="1"/>
    <col min="20" max="20" width="11.19921875" style="52" customWidth="1"/>
    <col min="21" max="16384" width="8" style="52"/>
  </cols>
  <sheetData>
    <row r="1" spans="1:20" s="13" customFormat="1" ht="14.25" customHeight="1" x14ac:dyDescent="0.2">
      <c r="A1" s="1" t="s">
        <v>0</v>
      </c>
      <c r="B1" s="2"/>
      <c r="C1" s="3" t="e">
        <f ca="1">RIGHT(CELL("filename",A1),LEN(CELL("filename",A1))-FIND("]", CELL("filename",A1)))</f>
        <v>#VALUE!</v>
      </c>
      <c r="D1" s="4" t="s">
        <v>1</v>
      </c>
      <c r="E1" s="5" t="s">
        <v>2</v>
      </c>
      <c r="F1" s="6"/>
      <c r="G1" s="6"/>
      <c r="H1" s="7" t="s">
        <v>3</v>
      </c>
      <c r="I1" s="7" t="s">
        <v>4</v>
      </c>
      <c r="J1" s="8" t="s">
        <v>5</v>
      </c>
      <c r="K1" s="7"/>
      <c r="L1" s="7"/>
      <c r="M1" s="7"/>
      <c r="N1" s="7"/>
      <c r="O1" s="7"/>
      <c r="P1" s="9" t="s">
        <v>6</v>
      </c>
      <c r="Q1" s="9" t="s">
        <v>7</v>
      </c>
      <c r="R1" s="10" t="s">
        <v>8</v>
      </c>
      <c r="S1" s="11" t="s">
        <v>9</v>
      </c>
      <c r="T1" s="12"/>
    </row>
    <row r="2" spans="1:20" s="13" customFormat="1" ht="14.25" customHeight="1" x14ac:dyDescent="0.2">
      <c r="A2" s="14"/>
      <c r="B2" s="15"/>
      <c r="C2" s="16"/>
      <c r="D2" s="17"/>
      <c r="E2" s="18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20" t="s">
        <v>15</v>
      </c>
      <c r="K2" s="19"/>
      <c r="L2" s="19"/>
      <c r="M2" s="19"/>
      <c r="N2" s="19"/>
      <c r="O2" s="19"/>
      <c r="P2" s="21"/>
      <c r="Q2" s="21"/>
      <c r="R2" s="22"/>
      <c r="S2" s="23"/>
      <c r="T2" s="24"/>
    </row>
    <row r="3" spans="1:20" s="13" customFormat="1" ht="14.25" customHeight="1" thickBot="1" x14ac:dyDescent="0.25">
      <c r="A3" s="25"/>
      <c r="B3" s="26" t="s">
        <v>16</v>
      </c>
      <c r="C3" s="27"/>
      <c r="D3" s="28"/>
      <c r="E3" s="451" t="s">
        <v>17</v>
      </c>
      <c r="F3" s="452"/>
      <c r="G3" s="453"/>
      <c r="H3" s="454" t="s">
        <v>18</v>
      </c>
      <c r="I3" s="454" t="s">
        <v>19</v>
      </c>
      <c r="J3" s="454" t="s">
        <v>20</v>
      </c>
      <c r="K3" s="454"/>
      <c r="L3" s="454"/>
      <c r="M3" s="454"/>
      <c r="N3" s="454"/>
      <c r="O3" s="454"/>
      <c r="P3" s="455"/>
      <c r="Q3" s="455"/>
      <c r="R3" s="456"/>
      <c r="S3" s="23"/>
      <c r="T3" s="24"/>
    </row>
    <row r="4" spans="1:20" ht="15.9" customHeight="1" x14ac:dyDescent="0.2">
      <c r="A4" s="457" t="s">
        <v>112</v>
      </c>
      <c r="B4" s="717" t="s">
        <v>113</v>
      </c>
      <c r="C4" s="516">
        <v>210688</v>
      </c>
      <c r="D4" s="676"/>
      <c r="E4" s="461" t="s">
        <v>150</v>
      </c>
      <c r="F4" s="462"/>
      <c r="G4" s="462"/>
      <c r="H4" s="193">
        <v>1</v>
      </c>
      <c r="I4" s="463">
        <v>0.128</v>
      </c>
      <c r="J4" s="464" t="s">
        <v>115</v>
      </c>
      <c r="K4" s="193"/>
      <c r="L4" s="193"/>
      <c r="M4" s="193"/>
      <c r="N4" s="193" t="s">
        <v>116</v>
      </c>
      <c r="O4" s="193" t="s">
        <v>225</v>
      </c>
      <c r="P4" s="194"/>
      <c r="Q4" s="195"/>
      <c r="R4" s="465"/>
      <c r="S4" s="466" t="s">
        <v>173</v>
      </c>
      <c r="T4" s="467"/>
    </row>
    <row r="5" spans="1:20" ht="15.9" customHeight="1" x14ac:dyDescent="0.2">
      <c r="A5" s="468"/>
      <c r="B5" s="718"/>
      <c r="C5" s="470" t="s">
        <v>224</v>
      </c>
      <c r="D5" s="242"/>
      <c r="E5" s="472">
        <v>4</v>
      </c>
      <c r="F5" s="65">
        <v>165</v>
      </c>
      <c r="G5" s="65" t="s">
        <v>86</v>
      </c>
      <c r="H5" s="327">
        <v>55</v>
      </c>
      <c r="I5" s="328">
        <f>E5*F5*H5*7.85/1000000</f>
        <v>0.28495500000000001</v>
      </c>
      <c r="J5" s="390">
        <v>1000</v>
      </c>
      <c r="K5" s="473"/>
      <c r="L5" s="474"/>
      <c r="M5" s="474"/>
      <c r="N5" s="475">
        <f>[1]基準ﾚｰﾄ!$I$5</f>
        <v>62.9</v>
      </c>
      <c r="O5" s="66">
        <f>[1]基準ﾚｰﾄ!$E$6</f>
        <v>0.05</v>
      </c>
      <c r="P5" s="67"/>
      <c r="Q5" s="68"/>
      <c r="R5" s="476"/>
      <c r="S5" s="477"/>
      <c r="T5" s="478"/>
    </row>
    <row r="6" spans="1:20" ht="15.9" customHeight="1" thickBot="1" x14ac:dyDescent="0.25">
      <c r="A6" s="468"/>
      <c r="B6" s="718"/>
      <c r="C6" s="498"/>
      <c r="D6" s="677"/>
      <c r="E6" s="480">
        <f>[1]基準ﾚｰﾄ!$B$4</f>
        <v>4000</v>
      </c>
      <c r="F6" s="481"/>
      <c r="G6" s="481"/>
      <c r="H6" s="482">
        <f>VLOOKUP(E4,[1]鋼材単価ﾏｽﾀ!$C:$V,16,FALSE)</f>
        <v>131</v>
      </c>
      <c r="I6" s="483">
        <f>H6*I5/H4</f>
        <v>37.329104999999998</v>
      </c>
      <c r="J6" s="484">
        <f>E6/(J5*H4)</f>
        <v>4</v>
      </c>
      <c r="K6" s="411"/>
      <c r="L6" s="411"/>
      <c r="M6" s="484"/>
      <c r="N6" s="484">
        <f>I4*N5</f>
        <v>8.0511999999999997</v>
      </c>
      <c r="O6" s="410">
        <f>SUM(I6:N6)*O5</f>
        <v>2.46901525</v>
      </c>
      <c r="P6" s="415">
        <f>SUM(I6:O6)</f>
        <v>51.849320249999998</v>
      </c>
      <c r="Q6" s="485">
        <v>1</v>
      </c>
      <c r="R6" s="486">
        <f>P6*Q6</f>
        <v>51.849320249999998</v>
      </c>
      <c r="S6" s="487"/>
      <c r="T6" s="488"/>
    </row>
    <row r="7" spans="1:20" ht="15.9" customHeight="1" thickTop="1" x14ac:dyDescent="0.2">
      <c r="A7" s="468"/>
      <c r="B7" s="718"/>
      <c r="C7" s="489">
        <v>203005</v>
      </c>
      <c r="D7" s="338"/>
      <c r="E7" s="491" t="s">
        <v>118</v>
      </c>
      <c r="F7" s="492"/>
      <c r="G7" s="492"/>
      <c r="H7" s="46">
        <v>2</v>
      </c>
      <c r="I7" s="493"/>
      <c r="J7" s="494" t="s">
        <v>115</v>
      </c>
      <c r="K7" s="494"/>
      <c r="L7" s="46"/>
      <c r="M7" s="46"/>
      <c r="N7" s="46"/>
      <c r="O7" s="46" t="s">
        <v>225</v>
      </c>
      <c r="P7" s="47"/>
      <c r="Q7" s="48"/>
      <c r="R7" s="495"/>
      <c r="S7" s="477"/>
      <c r="T7" s="478"/>
    </row>
    <row r="8" spans="1:20" ht="15.9" customHeight="1" x14ac:dyDescent="0.2">
      <c r="A8" s="468"/>
      <c r="B8" s="718"/>
      <c r="C8" s="470" t="s">
        <v>226</v>
      </c>
      <c r="D8" s="242"/>
      <c r="E8" s="472">
        <v>2</v>
      </c>
      <c r="F8" s="65">
        <v>157</v>
      </c>
      <c r="G8" s="65" t="s">
        <v>86</v>
      </c>
      <c r="H8" s="327">
        <v>96</v>
      </c>
      <c r="I8" s="328">
        <f>E8*F8*H8*7.85/1000000</f>
        <v>0.23663039999999999</v>
      </c>
      <c r="J8" s="390">
        <v>1000</v>
      </c>
      <c r="K8" s="496"/>
      <c r="L8" s="473"/>
      <c r="M8" s="65"/>
      <c r="N8" s="497"/>
      <c r="O8" s="66">
        <f>[1]基準ﾚｰﾄ!$E$6</f>
        <v>0.05</v>
      </c>
      <c r="P8" s="67"/>
      <c r="Q8" s="68"/>
      <c r="R8" s="476"/>
      <c r="S8" s="477"/>
      <c r="T8" s="478"/>
    </row>
    <row r="9" spans="1:20" ht="15.9" customHeight="1" x14ac:dyDescent="0.2">
      <c r="A9" s="468"/>
      <c r="B9" s="718"/>
      <c r="C9" s="498"/>
      <c r="D9" s="242"/>
      <c r="E9" s="499">
        <f>[1]基準ﾚｰﾄ!$B$4</f>
        <v>4000</v>
      </c>
      <c r="F9" s="500"/>
      <c r="G9" s="500"/>
      <c r="H9" s="342">
        <f>VLOOKUP(E7,[1]鋼材単価ﾏｽﾀ!$C:$V,16,FALSE)</f>
        <v>108</v>
      </c>
      <c r="I9" s="502">
        <f>H9*I8/H7</f>
        <v>12.7780416</v>
      </c>
      <c r="J9" s="345">
        <f>E9/(J8*H7)</f>
        <v>2</v>
      </c>
      <c r="K9" s="345"/>
      <c r="L9" s="345"/>
      <c r="M9" s="345"/>
      <c r="N9" s="236"/>
      <c r="O9" s="347">
        <f>SUM(I9:N9)*O8</f>
        <v>0.73890208000000002</v>
      </c>
      <c r="P9" s="348">
        <f>SUM(I9:O9)</f>
        <v>15.516943680000001</v>
      </c>
      <c r="Q9" s="79">
        <v>1</v>
      </c>
      <c r="R9" s="239">
        <f>P9*Q9</f>
        <v>15.516943680000001</v>
      </c>
      <c r="S9" s="503"/>
      <c r="T9" s="83"/>
    </row>
    <row r="10" spans="1:20" s="127" customFormat="1" ht="15.9" customHeight="1" x14ac:dyDescent="0.15">
      <c r="A10" s="468"/>
      <c r="B10" s="718"/>
      <c r="C10" s="270" t="s">
        <v>120</v>
      </c>
      <c r="D10" s="678"/>
      <c r="E10" s="366" t="s">
        <v>48</v>
      </c>
      <c r="F10" s="367"/>
      <c r="G10" s="367"/>
      <c r="H10" s="505" t="s">
        <v>121</v>
      </c>
      <c r="I10" s="275"/>
      <c r="J10" s="505"/>
      <c r="K10" s="275"/>
      <c r="L10" s="505"/>
      <c r="M10" s="275"/>
      <c r="N10" s="505"/>
      <c r="O10" s="275"/>
      <c r="P10" s="278"/>
      <c r="Q10" s="279"/>
      <c r="R10" s="280"/>
      <c r="S10" s="281"/>
      <c r="T10" s="506"/>
    </row>
    <row r="11" spans="1:20" s="127" customFormat="1" ht="15.9" customHeight="1" x14ac:dyDescent="0.15">
      <c r="A11" s="468"/>
      <c r="B11" s="718"/>
      <c r="C11" s="270" t="s">
        <v>200</v>
      </c>
      <c r="D11" s="632"/>
      <c r="E11" s="507">
        <v>6.4000000000000001E-2</v>
      </c>
      <c r="F11" s="508"/>
      <c r="G11" s="508"/>
      <c r="H11" s="679">
        <f>C12*E11</f>
        <v>563.20000000000005</v>
      </c>
      <c r="I11" s="287"/>
      <c r="J11" s="288"/>
      <c r="K11" s="287"/>
      <c r="L11" s="287"/>
      <c r="M11" s="289"/>
      <c r="N11" s="290"/>
      <c r="O11" s="290"/>
      <c r="P11" s="291"/>
      <c r="Q11" s="292"/>
      <c r="R11" s="293"/>
      <c r="S11" s="294"/>
      <c r="T11" s="510"/>
    </row>
    <row r="12" spans="1:20" s="127" customFormat="1" ht="15.9" customHeight="1" x14ac:dyDescent="0.15">
      <c r="A12" s="468"/>
      <c r="B12" s="718"/>
      <c r="C12" s="511">
        <v>8800</v>
      </c>
      <c r="D12" s="680"/>
      <c r="E12" s="512"/>
      <c r="F12" s="513"/>
      <c r="G12" s="513"/>
      <c r="H12" s="514">
        <f>H11*[1]基準ﾚｰﾄ!$E$5</f>
        <v>3.5200000000000005</v>
      </c>
      <c r="I12" s="514"/>
      <c r="J12" s="514"/>
      <c r="K12" s="376"/>
      <c r="L12" s="377"/>
      <c r="M12" s="378"/>
      <c r="N12" s="379"/>
      <c r="O12" s="379"/>
      <c r="P12" s="376">
        <f>SUM(H12:O12)</f>
        <v>3.5200000000000005</v>
      </c>
      <c r="Q12" s="380">
        <v>1</v>
      </c>
      <c r="R12" s="681">
        <f>P12*Q12</f>
        <v>3.5200000000000005</v>
      </c>
      <c r="S12" s="382"/>
      <c r="T12" s="515"/>
    </row>
    <row r="13" spans="1:20" ht="15.9" customHeight="1" x14ac:dyDescent="0.2">
      <c r="A13" s="468"/>
      <c r="B13" s="718"/>
      <c r="C13" s="516">
        <v>203008</v>
      </c>
      <c r="D13" s="242"/>
      <c r="E13" s="491" t="s">
        <v>118</v>
      </c>
      <c r="F13" s="492"/>
      <c r="G13" s="492"/>
      <c r="H13" s="46">
        <v>2</v>
      </c>
      <c r="I13" s="493"/>
      <c r="J13" s="494" t="s">
        <v>115</v>
      </c>
      <c r="K13" s="494"/>
      <c r="L13" s="46"/>
      <c r="M13" s="46"/>
      <c r="N13" s="46"/>
      <c r="O13" s="46" t="s">
        <v>223</v>
      </c>
      <c r="P13" s="47"/>
      <c r="Q13" s="48"/>
      <c r="R13" s="495"/>
      <c r="S13" s="477"/>
      <c r="T13" s="478"/>
    </row>
    <row r="14" spans="1:20" ht="15.9" customHeight="1" x14ac:dyDescent="0.2">
      <c r="A14" s="468"/>
      <c r="B14" s="718"/>
      <c r="C14" s="470" t="s">
        <v>227</v>
      </c>
      <c r="D14" s="242"/>
      <c r="E14" s="472">
        <v>2</v>
      </c>
      <c r="F14" s="65">
        <v>157</v>
      </c>
      <c r="G14" s="65" t="s">
        <v>86</v>
      </c>
      <c r="H14" s="327">
        <v>96</v>
      </c>
      <c r="I14" s="328">
        <f>E14*F14*H14*7.85/1000000</f>
        <v>0.23663039999999999</v>
      </c>
      <c r="J14" s="390">
        <v>1000</v>
      </c>
      <c r="K14" s="496"/>
      <c r="L14" s="473"/>
      <c r="M14" s="65"/>
      <c r="N14" s="497"/>
      <c r="O14" s="66">
        <f>[1]基準ﾚｰﾄ!$E$6</f>
        <v>0.05</v>
      </c>
      <c r="P14" s="67"/>
      <c r="Q14" s="68"/>
      <c r="R14" s="476"/>
      <c r="S14" s="477"/>
      <c r="T14" s="478"/>
    </row>
    <row r="15" spans="1:20" ht="15.9" customHeight="1" x14ac:dyDescent="0.2">
      <c r="A15" s="468"/>
      <c r="B15" s="718"/>
      <c r="C15" s="498"/>
      <c r="D15" s="242"/>
      <c r="E15" s="499">
        <f>[1]基準ﾚｰﾄ!$B$4</f>
        <v>4000</v>
      </c>
      <c r="F15" s="500"/>
      <c r="G15" s="500"/>
      <c r="H15" s="342">
        <f>VLOOKUP(E13,[1]鋼材単価ﾏｽﾀ!$C:$V,16,FALSE)</f>
        <v>108</v>
      </c>
      <c r="I15" s="502">
        <f>H15*I14/H13</f>
        <v>12.7780416</v>
      </c>
      <c r="J15" s="345">
        <f>E15/(J14*H13)</f>
        <v>2</v>
      </c>
      <c r="K15" s="345"/>
      <c r="L15" s="345"/>
      <c r="M15" s="345"/>
      <c r="N15" s="346"/>
      <c r="O15" s="347">
        <f>SUM(I15:N15)*O14</f>
        <v>0.73890208000000002</v>
      </c>
      <c r="P15" s="348">
        <f>SUM(I15:O15)</f>
        <v>15.516943680000001</v>
      </c>
      <c r="Q15" s="79">
        <v>1</v>
      </c>
      <c r="R15" s="239">
        <f>P15*Q15</f>
        <v>15.516943680000001</v>
      </c>
      <c r="S15" s="503"/>
      <c r="T15" s="83"/>
    </row>
    <row r="16" spans="1:20" s="127" customFormat="1" ht="15.9" customHeight="1" x14ac:dyDescent="0.15">
      <c r="A16" s="468"/>
      <c r="B16" s="718"/>
      <c r="C16" s="270" t="s">
        <v>120</v>
      </c>
      <c r="D16" s="632"/>
      <c r="E16" s="366" t="s">
        <v>48</v>
      </c>
      <c r="F16" s="367"/>
      <c r="G16" s="367"/>
      <c r="H16" s="505" t="s">
        <v>121</v>
      </c>
      <c r="I16" s="275"/>
      <c r="J16" s="505"/>
      <c r="K16" s="275"/>
      <c r="L16" s="505"/>
      <c r="M16" s="275"/>
      <c r="N16" s="505"/>
      <c r="O16" s="275"/>
      <c r="P16" s="278"/>
      <c r="Q16" s="279"/>
      <c r="R16" s="280"/>
      <c r="S16" s="281"/>
      <c r="T16" s="506"/>
    </row>
    <row r="17" spans="1:20" s="127" customFormat="1" ht="15.9" customHeight="1" x14ac:dyDescent="0.15">
      <c r="A17" s="468"/>
      <c r="B17" s="718"/>
      <c r="C17" s="270" t="s">
        <v>200</v>
      </c>
      <c r="D17" s="632"/>
      <c r="E17" s="507">
        <v>6.3E-2</v>
      </c>
      <c r="F17" s="508"/>
      <c r="G17" s="508"/>
      <c r="H17" s="679">
        <f>C18*E17</f>
        <v>554.4</v>
      </c>
      <c r="I17" s="287"/>
      <c r="J17" s="288"/>
      <c r="K17" s="287"/>
      <c r="L17" s="287"/>
      <c r="M17" s="289"/>
      <c r="N17" s="290"/>
      <c r="O17" s="290"/>
      <c r="P17" s="291"/>
      <c r="Q17" s="292"/>
      <c r="R17" s="293"/>
      <c r="S17" s="294"/>
      <c r="T17" s="510"/>
    </row>
    <row r="18" spans="1:20" s="127" customFormat="1" ht="15.9" customHeight="1" x14ac:dyDescent="0.15">
      <c r="A18" s="468"/>
      <c r="B18" s="718"/>
      <c r="C18" s="511">
        <v>8800</v>
      </c>
      <c r="D18" s="632"/>
      <c r="E18" s="512"/>
      <c r="F18" s="513"/>
      <c r="G18" s="513"/>
      <c r="H18" s="514">
        <f>H17*[1]基準ﾚｰﾄ!$E$5</f>
        <v>3.4649999999999999</v>
      </c>
      <c r="I18" s="514"/>
      <c r="J18" s="514"/>
      <c r="K18" s="376"/>
      <c r="L18" s="377"/>
      <c r="M18" s="378"/>
      <c r="N18" s="379"/>
      <c r="O18" s="379"/>
      <c r="P18" s="376">
        <f>SUM(H18:O18)</f>
        <v>3.4649999999999999</v>
      </c>
      <c r="Q18" s="380">
        <v>1</v>
      </c>
      <c r="R18" s="681">
        <f>P18*Q18</f>
        <v>3.4649999999999999</v>
      </c>
      <c r="S18" s="382"/>
      <c r="T18" s="515"/>
    </row>
    <row r="19" spans="1:20" s="127" customFormat="1" ht="15.9" customHeight="1" x14ac:dyDescent="0.15">
      <c r="A19" s="468"/>
      <c r="B19" s="718"/>
      <c r="C19" s="682" t="s">
        <v>124</v>
      </c>
      <c r="D19" s="619"/>
      <c r="E19" s="243" t="s">
        <v>48</v>
      </c>
      <c r="F19" s="244"/>
      <c r="G19" s="244"/>
      <c r="H19" s="423" t="s">
        <v>177</v>
      </c>
      <c r="I19" s="424" t="s">
        <v>126</v>
      </c>
      <c r="J19" s="423"/>
      <c r="K19" s="424"/>
      <c r="L19" s="423"/>
      <c r="M19" s="424"/>
      <c r="N19" s="423"/>
      <c r="O19" s="424"/>
      <c r="P19" s="426"/>
      <c r="Q19" s="427"/>
      <c r="R19" s="428"/>
      <c r="S19" s="429"/>
      <c r="T19" s="683"/>
    </row>
    <row r="20" spans="1:20" s="127" customFormat="1" ht="15.9" customHeight="1" x14ac:dyDescent="0.15">
      <c r="A20" s="468"/>
      <c r="B20" s="718"/>
      <c r="C20" s="684" t="s">
        <v>127</v>
      </c>
      <c r="D20" s="619"/>
      <c r="E20" s="150"/>
      <c r="F20" s="151"/>
      <c r="G20" s="151"/>
      <c r="H20" s="153">
        <v>600</v>
      </c>
      <c r="I20" s="256">
        <v>600</v>
      </c>
      <c r="J20" s="153"/>
      <c r="K20" s="152"/>
      <c r="L20" s="152"/>
      <c r="M20" s="154"/>
      <c r="N20" s="155"/>
      <c r="O20" s="155"/>
      <c r="P20" s="156"/>
      <c r="Q20" s="157"/>
      <c r="R20" s="158"/>
      <c r="S20" s="528">
        <v>210684</v>
      </c>
      <c r="T20" s="160"/>
    </row>
    <row r="21" spans="1:20" s="127" customFormat="1" ht="15.9" customHeight="1" thickBot="1" x14ac:dyDescent="0.2">
      <c r="A21" s="468"/>
      <c r="B21" s="718"/>
      <c r="C21" s="530">
        <f>[1]基準ﾚｰﾄ!$B$16</f>
        <v>1500</v>
      </c>
      <c r="D21" s="685"/>
      <c r="E21" s="686"/>
      <c r="F21" s="687"/>
      <c r="G21" s="687"/>
      <c r="H21" s="534">
        <f>$C$21/H20</f>
        <v>2.5</v>
      </c>
      <c r="I21" s="534">
        <f>$C$21/I20</f>
        <v>2.5</v>
      </c>
      <c r="J21" s="534"/>
      <c r="K21" s="535"/>
      <c r="L21" s="536"/>
      <c r="M21" s="537"/>
      <c r="N21" s="538"/>
      <c r="O21" s="538"/>
      <c r="P21" s="535">
        <f>SUM(H21:O21)</f>
        <v>5</v>
      </c>
      <c r="Q21" s="539">
        <v>1</v>
      </c>
      <c r="R21" s="540">
        <f>P21*Q21</f>
        <v>5</v>
      </c>
      <c r="S21" s="541" t="s">
        <v>228</v>
      </c>
      <c r="T21" s="542">
        <f>SUM(R7:R21)</f>
        <v>43.018887360000008</v>
      </c>
    </row>
    <row r="22" spans="1:20" ht="15.9" customHeight="1" thickTop="1" x14ac:dyDescent="0.2">
      <c r="A22" s="468"/>
      <c r="B22" s="718"/>
      <c r="C22" s="516">
        <v>210633</v>
      </c>
      <c r="D22" s="471"/>
      <c r="E22" s="736" t="s">
        <v>81</v>
      </c>
      <c r="F22" s="737"/>
      <c r="G22" s="738"/>
      <c r="H22" s="314">
        <v>1</v>
      </c>
      <c r="I22" s="315">
        <v>1.2999999999999999E-2</v>
      </c>
      <c r="J22" s="517" t="s">
        <v>115</v>
      </c>
      <c r="K22" s="314"/>
      <c r="L22" s="46"/>
      <c r="M22" s="46"/>
      <c r="N22" s="46" t="s">
        <v>116</v>
      </c>
      <c r="O22" s="314" t="s">
        <v>223</v>
      </c>
      <c r="P22" s="547"/>
      <c r="Q22" s="319"/>
      <c r="R22" s="320"/>
      <c r="S22" s="548" t="s">
        <v>179</v>
      </c>
      <c r="T22" s="549"/>
    </row>
    <row r="23" spans="1:20" ht="15.9" customHeight="1" x14ac:dyDescent="0.2">
      <c r="A23" s="468"/>
      <c r="B23" s="718"/>
      <c r="C23" s="470" t="s">
        <v>180</v>
      </c>
      <c r="D23" s="471"/>
      <c r="E23" s="472">
        <v>0.8</v>
      </c>
      <c r="F23" s="65">
        <v>64</v>
      </c>
      <c r="G23" s="65" t="s">
        <v>86</v>
      </c>
      <c r="H23" s="327">
        <v>56</v>
      </c>
      <c r="I23" s="328">
        <f>E23*F23*H23*7.85/1000000</f>
        <v>2.250752E-2</v>
      </c>
      <c r="J23" s="390">
        <v>2000</v>
      </c>
      <c r="K23" s="473"/>
      <c r="L23" s="473"/>
      <c r="M23" s="65"/>
      <c r="N23" s="475">
        <f>[1]基準ﾚｰﾄ!$I$7</f>
        <v>88.3</v>
      </c>
      <c r="O23" s="66">
        <f>[1]基準ﾚｰﾄ!$E$6</f>
        <v>0.05</v>
      </c>
      <c r="P23" s="334"/>
      <c r="Q23" s="335"/>
      <c r="R23" s="476"/>
      <c r="S23" s="546"/>
      <c r="T23" s="240"/>
    </row>
    <row r="24" spans="1:20" ht="15.9" customHeight="1" x14ac:dyDescent="0.2">
      <c r="A24" s="468"/>
      <c r="B24" s="718"/>
      <c r="C24" s="498"/>
      <c r="D24" s="471"/>
      <c r="E24" s="499">
        <f>[1]基準ﾚｰﾄ!$B$4</f>
        <v>4000</v>
      </c>
      <c r="F24" s="500"/>
      <c r="G24" s="500"/>
      <c r="H24" s="342">
        <f>VLOOKUP(E22,[1]鋼材単価ﾏｽﾀ!$C:$V,16,FALSE)</f>
        <v>125</v>
      </c>
      <c r="I24" s="502">
        <f>H24*I23/H22</f>
        <v>2.8134399999999999</v>
      </c>
      <c r="J24" s="236">
        <f>E24/(J23*H22)</f>
        <v>2</v>
      </c>
      <c r="K24" s="236"/>
      <c r="L24" s="236"/>
      <c r="M24" s="236"/>
      <c r="N24" s="346">
        <f>N23*I22</f>
        <v>1.1478999999999999</v>
      </c>
      <c r="O24" s="347">
        <f>SUM(I24:N24)*O23</f>
        <v>0.29806700000000003</v>
      </c>
      <c r="P24" s="348">
        <f>SUM(I24:O24)</f>
        <v>6.2594069999999995</v>
      </c>
      <c r="Q24" s="349">
        <v>1</v>
      </c>
      <c r="R24" s="239">
        <f>P24*Q24</f>
        <v>6.2594069999999995</v>
      </c>
      <c r="S24" s="503"/>
      <c r="T24" s="83"/>
    </row>
    <row r="25" spans="1:20" ht="15.9" customHeight="1" x14ac:dyDescent="0.2">
      <c r="A25" s="468"/>
      <c r="B25" s="718"/>
      <c r="C25" s="516">
        <v>210614</v>
      </c>
      <c r="D25" s="471"/>
      <c r="E25" s="736" t="s">
        <v>81</v>
      </c>
      <c r="F25" s="737"/>
      <c r="G25" s="738"/>
      <c r="H25" s="314">
        <v>1</v>
      </c>
      <c r="I25" s="315">
        <v>1.2999999999999999E-2</v>
      </c>
      <c r="J25" s="517" t="s">
        <v>115</v>
      </c>
      <c r="K25" s="314"/>
      <c r="L25" s="46"/>
      <c r="M25" s="46"/>
      <c r="N25" s="46" t="s">
        <v>116</v>
      </c>
      <c r="O25" s="314" t="s">
        <v>223</v>
      </c>
      <c r="P25" s="547"/>
      <c r="Q25" s="319"/>
      <c r="R25" s="320"/>
      <c r="S25" s="548" t="s">
        <v>179</v>
      </c>
      <c r="T25" s="549"/>
    </row>
    <row r="26" spans="1:20" ht="15.9" customHeight="1" x14ac:dyDescent="0.2">
      <c r="A26" s="468"/>
      <c r="B26" s="718"/>
      <c r="C26" s="470" t="s">
        <v>204</v>
      </c>
      <c r="D26" s="471"/>
      <c r="E26" s="472">
        <v>0.8</v>
      </c>
      <c r="F26" s="65">
        <v>64</v>
      </c>
      <c r="G26" s="65" t="s">
        <v>86</v>
      </c>
      <c r="H26" s="327">
        <v>56</v>
      </c>
      <c r="I26" s="328">
        <f>E26*F26*H26*7.85/1000000</f>
        <v>2.250752E-2</v>
      </c>
      <c r="J26" s="390">
        <v>2000</v>
      </c>
      <c r="K26" s="473"/>
      <c r="L26" s="473"/>
      <c r="M26" s="65"/>
      <c r="N26" s="475">
        <f>[1]基準ﾚｰﾄ!$I$7</f>
        <v>88.3</v>
      </c>
      <c r="O26" s="66">
        <f>[1]基準ﾚｰﾄ!$E$6</f>
        <v>0.05</v>
      </c>
      <c r="P26" s="334"/>
      <c r="Q26" s="335"/>
      <c r="R26" s="476"/>
      <c r="S26" s="546"/>
      <c r="T26" s="240"/>
    </row>
    <row r="27" spans="1:20" ht="15.9" customHeight="1" thickBot="1" x14ac:dyDescent="0.25">
      <c r="A27" s="468"/>
      <c r="B27" s="718"/>
      <c r="C27" s="498"/>
      <c r="D27" s="471"/>
      <c r="E27" s="499">
        <f>[1]基準ﾚｰﾄ!$B$4</f>
        <v>4000</v>
      </c>
      <c r="F27" s="500"/>
      <c r="G27" s="500"/>
      <c r="H27" s="342">
        <f>VLOOKUP(E25,[1]鋼材単価ﾏｽﾀ!$C:$V,16,FALSE)</f>
        <v>125</v>
      </c>
      <c r="I27" s="610">
        <f>H27*I26/H25</f>
        <v>2.8134399999999999</v>
      </c>
      <c r="J27" s="484">
        <f>E27/(J26*H25)</f>
        <v>2</v>
      </c>
      <c r="K27" s="484"/>
      <c r="L27" s="484"/>
      <c r="M27" s="484"/>
      <c r="N27" s="413">
        <f>N26*I25</f>
        <v>1.1478999999999999</v>
      </c>
      <c r="O27" s="410">
        <f>SUM(I27:N27)*O26</f>
        <v>0.29806700000000003</v>
      </c>
      <c r="P27" s="415">
        <f>SUM(I27:O27)</f>
        <v>6.2594069999999995</v>
      </c>
      <c r="Q27" s="416">
        <v>1</v>
      </c>
      <c r="R27" s="486">
        <f>P27*Q27</f>
        <v>6.2594069999999995</v>
      </c>
      <c r="S27" s="487"/>
      <c r="T27" s="488"/>
    </row>
    <row r="28" spans="1:20" ht="15.9" customHeight="1" thickTop="1" x14ac:dyDescent="0.2">
      <c r="A28" s="468"/>
      <c r="B28" s="719"/>
      <c r="C28" s="489">
        <v>130539</v>
      </c>
      <c r="D28" s="490"/>
      <c r="E28" s="605" t="s">
        <v>165</v>
      </c>
      <c r="F28" s="606"/>
      <c r="G28" s="606"/>
      <c r="H28" s="595">
        <v>2</v>
      </c>
      <c r="I28" s="744">
        <v>8.1659999999999996E-2</v>
      </c>
      <c r="J28" s="494"/>
      <c r="K28" s="46"/>
      <c r="L28" s="46"/>
      <c r="M28" s="46"/>
      <c r="N28" s="46"/>
      <c r="O28" s="46" t="s">
        <v>84</v>
      </c>
      <c r="P28" s="47"/>
      <c r="Q28" s="48"/>
      <c r="R28" s="49"/>
      <c r="S28" s="607"/>
      <c r="T28" s="608"/>
    </row>
    <row r="29" spans="1:20" ht="15.9" customHeight="1" x14ac:dyDescent="0.2">
      <c r="A29" s="468"/>
      <c r="B29" s="719"/>
      <c r="C29" s="609" t="s">
        <v>166</v>
      </c>
      <c r="D29" s="242"/>
      <c r="E29" s="472">
        <v>3.2</v>
      </c>
      <c r="F29" s="65">
        <v>118.4</v>
      </c>
      <c r="G29" s="65" t="s">
        <v>86</v>
      </c>
      <c r="H29" s="327">
        <v>70</v>
      </c>
      <c r="I29" s="328">
        <f>E29*F29*H29*7.85/1000000</f>
        <v>0.20819456</v>
      </c>
      <c r="J29" s="390"/>
      <c r="K29" s="473"/>
      <c r="L29" s="473"/>
      <c r="M29" s="65"/>
      <c r="N29" s="475"/>
      <c r="O29" s="229">
        <f>[1]基準ﾚｰﾄ!$E$6</f>
        <v>0.05</v>
      </c>
      <c r="P29" s="67"/>
      <c r="Q29" s="68"/>
      <c r="R29" s="69"/>
      <c r="S29" s="607"/>
      <c r="T29" s="608"/>
    </row>
    <row r="30" spans="1:20" ht="15.9" customHeight="1" x14ac:dyDescent="0.2">
      <c r="A30" s="468"/>
      <c r="B30" s="719"/>
      <c r="C30" s="498"/>
      <c r="D30" s="242"/>
      <c r="E30" s="499">
        <f>[1]基準ﾚｰﾄ!$B$4</f>
        <v>4000</v>
      </c>
      <c r="F30" s="500"/>
      <c r="G30" s="500"/>
      <c r="H30" s="501">
        <f>VLOOKUP(E28,[1]鋼材単価ﾏｽﾀ!$C:$V,16,FALSE)</f>
        <v>117</v>
      </c>
      <c r="I30" s="610">
        <f>H30*I29/H28</f>
        <v>12.17938176</v>
      </c>
      <c r="J30" s="345"/>
      <c r="K30" s="345"/>
      <c r="L30" s="345"/>
      <c r="M30" s="345"/>
      <c r="N30" s="345"/>
      <c r="O30" s="347">
        <f>SUM(I30:N30)*O29</f>
        <v>0.60896908800000005</v>
      </c>
      <c r="P30" s="348">
        <f>SUM(I30:O30)</f>
        <v>12.788350848</v>
      </c>
      <c r="Q30" s="79">
        <v>1</v>
      </c>
      <c r="R30" s="81">
        <f>P30*Q30</f>
        <v>12.788350848</v>
      </c>
      <c r="S30" s="611"/>
      <c r="T30" s="612"/>
    </row>
    <row r="31" spans="1:20" s="127" customFormat="1" ht="15.9" customHeight="1" x14ac:dyDescent="0.15">
      <c r="A31" s="468"/>
      <c r="B31" s="719"/>
      <c r="C31" s="523" t="s">
        <v>167</v>
      </c>
      <c r="D31" s="613"/>
      <c r="E31" s="614" t="s">
        <v>48</v>
      </c>
      <c r="F31" s="615"/>
      <c r="G31" s="616"/>
      <c r="H31" s="246" t="s">
        <v>82</v>
      </c>
      <c r="I31" s="248"/>
      <c r="J31" s="617"/>
      <c r="K31" s="618"/>
      <c r="L31" s="425"/>
      <c r="M31" s="425"/>
      <c r="N31" s="425"/>
      <c r="O31" s="425"/>
      <c r="P31" s="426"/>
      <c r="Q31" s="427"/>
      <c r="R31" s="428"/>
      <c r="S31" s="257"/>
      <c r="T31" s="258"/>
    </row>
    <row r="32" spans="1:20" s="127" customFormat="1" ht="15.9" customHeight="1" x14ac:dyDescent="0.15">
      <c r="A32" s="468"/>
      <c r="B32" s="719"/>
      <c r="C32" s="523" t="s">
        <v>127</v>
      </c>
      <c r="D32" s="619"/>
      <c r="E32" s="620"/>
      <c r="F32" s="621"/>
      <c r="G32" s="622"/>
      <c r="H32" s="256">
        <v>1790</v>
      </c>
      <c r="I32" s="623"/>
      <c r="J32" s="153"/>
      <c r="K32" s="152"/>
      <c r="L32" s="152"/>
      <c r="M32" s="154"/>
      <c r="N32" s="154"/>
      <c r="O32" s="155"/>
      <c r="P32" s="156"/>
      <c r="Q32" s="157"/>
      <c r="R32" s="158"/>
      <c r="S32" s="257"/>
      <c r="T32" s="258"/>
    </row>
    <row r="33" spans="1:20" s="127" customFormat="1" ht="15.9" customHeight="1" x14ac:dyDescent="0.15">
      <c r="A33" s="468"/>
      <c r="B33" s="719"/>
      <c r="C33" s="624">
        <f>[1]基準ﾚｰﾄ!$B$16</f>
        <v>1500</v>
      </c>
      <c r="D33" s="625"/>
      <c r="E33" s="590"/>
      <c r="F33" s="147"/>
      <c r="G33" s="626"/>
      <c r="H33" s="627">
        <f>C33/(H32*H28)</f>
        <v>0.41899441340782123</v>
      </c>
      <c r="I33" s="628"/>
      <c r="J33" s="627"/>
      <c r="K33" s="265"/>
      <c r="L33" s="361"/>
      <c r="M33" s="263"/>
      <c r="N33" s="629"/>
      <c r="O33" s="629"/>
      <c r="P33" s="628">
        <f>SUM(H33:O33)</f>
        <v>0.41899441340782123</v>
      </c>
      <c r="Q33" s="630">
        <v>1</v>
      </c>
      <c r="R33" s="631">
        <f>P33*Q33</f>
        <v>0.41899441340782123</v>
      </c>
      <c r="S33" s="257"/>
      <c r="T33" s="258"/>
    </row>
    <row r="34" spans="1:20" s="127" customFormat="1" ht="15.9" customHeight="1" x14ac:dyDescent="0.15">
      <c r="A34" s="468"/>
      <c r="B34" s="719"/>
      <c r="C34" s="365">
        <v>210620</v>
      </c>
      <c r="D34" s="632"/>
      <c r="E34" s="633" t="s">
        <v>48</v>
      </c>
      <c r="F34" s="634"/>
      <c r="G34" s="635"/>
      <c r="H34" s="636" t="s">
        <v>121</v>
      </c>
      <c r="I34" s="637"/>
      <c r="J34" s="638"/>
      <c r="K34" s="639"/>
      <c r="L34" s="637"/>
      <c r="M34" s="637"/>
      <c r="N34" s="637"/>
      <c r="O34" s="637"/>
      <c r="P34" s="640"/>
      <c r="Q34" s="641"/>
      <c r="R34" s="642"/>
      <c r="S34" s="643">
        <v>212142</v>
      </c>
      <c r="T34" s="644" t="s">
        <v>169</v>
      </c>
    </row>
    <row r="35" spans="1:20" s="127" customFormat="1" ht="15.9" customHeight="1" x14ac:dyDescent="0.15">
      <c r="A35" s="468"/>
      <c r="B35" s="719"/>
      <c r="C35" s="645" t="s">
        <v>120</v>
      </c>
      <c r="D35" s="632"/>
      <c r="E35" s="646"/>
      <c r="F35" s="647"/>
      <c r="G35" s="648"/>
      <c r="H35" s="649">
        <v>757</v>
      </c>
      <c r="I35" s="650"/>
      <c r="J35" s="288"/>
      <c r="K35" s="287"/>
      <c r="L35" s="287"/>
      <c r="M35" s="289"/>
      <c r="N35" s="289"/>
      <c r="O35" s="290"/>
      <c r="P35" s="291"/>
      <c r="Q35" s="292"/>
      <c r="R35" s="293"/>
      <c r="S35" s="651"/>
      <c r="T35" s="652"/>
    </row>
    <row r="36" spans="1:20" s="127" customFormat="1" ht="15.9" customHeight="1" thickBot="1" x14ac:dyDescent="0.2">
      <c r="A36" s="468"/>
      <c r="B36" s="719"/>
      <c r="C36" s="653"/>
      <c r="D36" s="654"/>
      <c r="E36" s="655"/>
      <c r="F36" s="656"/>
      <c r="G36" s="657"/>
      <c r="H36" s="658">
        <f>H35*[1]基準ﾚｰﾄ!$E$5</f>
        <v>4.7312500000000002</v>
      </c>
      <c r="I36" s="302"/>
      <c r="J36" s="659"/>
      <c r="K36" s="302"/>
      <c r="L36" s="303"/>
      <c r="M36" s="304"/>
      <c r="N36" s="305"/>
      <c r="O36" s="305"/>
      <c r="P36" s="302">
        <f>SUM(H36:O36)</f>
        <v>4.7312500000000002</v>
      </c>
      <c r="Q36" s="306">
        <v>1</v>
      </c>
      <c r="R36" s="660">
        <f>P36*Q36</f>
        <v>4.7312500000000002</v>
      </c>
      <c r="S36" s="661"/>
      <c r="T36" s="662">
        <f>SUM(R28:R36)</f>
        <v>17.938595261407823</v>
      </c>
    </row>
    <row r="37" spans="1:20" ht="15.9" customHeight="1" thickTop="1" x14ac:dyDescent="0.2">
      <c r="A37" s="468"/>
      <c r="B37" s="745" t="s">
        <v>131</v>
      </c>
      <c r="C37" s="516">
        <v>210615</v>
      </c>
      <c r="D37" s="323"/>
      <c r="E37" s="551" t="s">
        <v>205</v>
      </c>
      <c r="F37" s="552"/>
      <c r="G37" s="553"/>
      <c r="H37" s="597">
        <v>1</v>
      </c>
      <c r="I37" s="493">
        <v>1E-4</v>
      </c>
      <c r="J37" s="494" t="s">
        <v>133</v>
      </c>
      <c r="K37" s="46"/>
      <c r="L37" s="46"/>
      <c r="M37" s="46"/>
      <c r="N37" s="46"/>
      <c r="O37" s="46" t="s">
        <v>223</v>
      </c>
      <c r="P37" s="47"/>
      <c r="Q37" s="48"/>
      <c r="R37" s="49"/>
      <c r="S37" s="520" t="s">
        <v>181</v>
      </c>
      <c r="T37" s="521"/>
    </row>
    <row r="38" spans="1:20" ht="15.9" customHeight="1" x14ac:dyDescent="0.2">
      <c r="A38" s="468"/>
      <c r="B38" s="718"/>
      <c r="C38" s="555" t="s">
        <v>229</v>
      </c>
      <c r="D38" s="323"/>
      <c r="E38" s="472"/>
      <c r="F38" s="65"/>
      <c r="G38" s="65"/>
      <c r="H38" s="65"/>
      <c r="I38" s="556"/>
      <c r="J38" s="390">
        <v>1000</v>
      </c>
      <c r="K38" s="473"/>
      <c r="L38" s="65"/>
      <c r="M38" s="65"/>
      <c r="N38" s="401"/>
      <c r="O38" s="66">
        <f>[1]基準ﾚｰﾄ!$E$6</f>
        <v>0.05</v>
      </c>
      <c r="P38" s="67"/>
      <c r="Q38" s="68"/>
      <c r="R38" s="69"/>
      <c r="S38" s="477"/>
      <c r="T38" s="478"/>
    </row>
    <row r="39" spans="1:20" ht="15.9" customHeight="1" thickBot="1" x14ac:dyDescent="0.25">
      <c r="A39" s="557"/>
      <c r="B39" s="721"/>
      <c r="C39" s="558"/>
      <c r="D39" s="403"/>
      <c r="E39" s="559">
        <f>[1]基準ﾚｰﾄ!B6</f>
        <v>1500</v>
      </c>
      <c r="F39" s="560"/>
      <c r="G39" s="561"/>
      <c r="H39" s="482">
        <f>VLOOKUP(E37,[1]鋼材単価ﾏｽﾀ!$C:$V,16,FALSE)</f>
        <v>973</v>
      </c>
      <c r="I39" s="483">
        <f>H39*I37/H37</f>
        <v>9.7300000000000011E-2</v>
      </c>
      <c r="J39" s="411">
        <f>E39/J38</f>
        <v>1.5</v>
      </c>
      <c r="K39" s="411"/>
      <c r="L39" s="411"/>
      <c r="M39" s="411"/>
      <c r="N39" s="411"/>
      <c r="O39" s="410">
        <f>SUM(I39:N39)*O38</f>
        <v>7.9865000000000005E-2</v>
      </c>
      <c r="P39" s="415">
        <f>SUM(I39:O39)</f>
        <v>1.677165</v>
      </c>
      <c r="Q39" s="485">
        <v>4</v>
      </c>
      <c r="R39" s="417">
        <f>P39*Q39</f>
        <v>6.7086600000000001</v>
      </c>
      <c r="S39" s="487"/>
      <c r="T39" s="488"/>
    </row>
    <row r="40" spans="1:20" ht="15.9" customHeight="1" thickTop="1" x14ac:dyDescent="0.2">
      <c r="A40" s="53" t="s">
        <v>21</v>
      </c>
      <c r="B40" s="565"/>
      <c r="C40" s="730">
        <v>210894</v>
      </c>
      <c r="D40" s="40"/>
      <c r="E40" s="41" t="s">
        <v>2</v>
      </c>
      <c r="F40" s="42"/>
      <c r="G40" s="43"/>
      <c r="H40" s="44" t="s">
        <v>22</v>
      </c>
      <c r="I40" s="44" t="s">
        <v>23</v>
      </c>
      <c r="J40" s="44" t="s">
        <v>24</v>
      </c>
      <c r="K40" s="45" t="s">
        <v>25</v>
      </c>
      <c r="L40" s="564"/>
      <c r="M40" s="564"/>
      <c r="N40" s="564"/>
      <c r="O40" s="46" t="s">
        <v>223</v>
      </c>
      <c r="P40" s="47"/>
      <c r="Q40" s="48"/>
      <c r="R40" s="49"/>
      <c r="S40" s="477" t="s">
        <v>182</v>
      </c>
      <c r="T40" s="478"/>
    </row>
    <row r="41" spans="1:20" ht="15.9" customHeight="1" x14ac:dyDescent="0.2">
      <c r="A41" s="53"/>
      <c r="B41" s="565"/>
      <c r="C41" s="55" t="s">
        <v>135</v>
      </c>
      <c r="D41" s="56"/>
      <c r="E41" s="57" t="s">
        <v>136</v>
      </c>
      <c r="F41" s="58"/>
      <c r="G41" s="59"/>
      <c r="H41" s="60" t="s">
        <v>137</v>
      </c>
      <c r="I41" s="61">
        <v>3.8300000000000001E-3</v>
      </c>
      <c r="J41" s="62"/>
      <c r="K41" s="567"/>
      <c r="L41" s="568"/>
      <c r="M41" s="401"/>
      <c r="N41" s="64"/>
      <c r="O41" s="64">
        <f>[1]基準ﾚｰﾄ!$E$6</f>
        <v>0.05</v>
      </c>
      <c r="P41" s="67"/>
      <c r="Q41" s="68"/>
      <c r="R41" s="69"/>
      <c r="S41" s="477"/>
      <c r="T41" s="478"/>
    </row>
    <row r="42" spans="1:20" ht="15.9" customHeight="1" x14ac:dyDescent="0.2">
      <c r="A42" s="53"/>
      <c r="B42" s="565"/>
      <c r="C42" s="71"/>
      <c r="D42" s="56"/>
      <c r="E42" s="72"/>
      <c r="F42" s="73"/>
      <c r="G42" s="74"/>
      <c r="H42" s="75"/>
      <c r="I42" s="76"/>
      <c r="J42" s="77"/>
      <c r="K42" s="78">
        <f>VLOOKUP(C40,[1]本社仕入れﾏｽﾀｰ!$A:$E,5,FALSE)</f>
        <v>5.23</v>
      </c>
      <c r="L42" s="78"/>
      <c r="M42" s="79"/>
      <c r="N42" s="78"/>
      <c r="O42" s="78">
        <f>SUM(K42:N42)*O41</f>
        <v>0.26150000000000001</v>
      </c>
      <c r="P42" s="80">
        <f>SUM(K42:O42)</f>
        <v>5.4915000000000003</v>
      </c>
      <c r="Q42" s="79">
        <v>2</v>
      </c>
      <c r="R42" s="81">
        <f>P42*Q42</f>
        <v>10.983000000000001</v>
      </c>
      <c r="S42" s="503"/>
      <c r="T42" s="83"/>
    </row>
    <row r="43" spans="1:20" ht="15.9" customHeight="1" x14ac:dyDescent="0.2">
      <c r="A43" s="53"/>
      <c r="B43" s="565"/>
      <c r="C43" s="729">
        <v>210732</v>
      </c>
      <c r="D43" s="56"/>
      <c r="E43" s="88" t="s">
        <v>2</v>
      </c>
      <c r="F43" s="89"/>
      <c r="G43" s="90"/>
      <c r="H43" s="91" t="s">
        <v>22</v>
      </c>
      <c r="I43" s="91" t="s">
        <v>23</v>
      </c>
      <c r="J43" s="91" t="s">
        <v>24</v>
      </c>
      <c r="K43" s="569" t="s">
        <v>25</v>
      </c>
      <c r="L43" s="93"/>
      <c r="M43" s="519"/>
      <c r="N43" s="519"/>
      <c r="O43" s="314" t="s">
        <v>230</v>
      </c>
      <c r="P43" s="47"/>
      <c r="Q43" s="519"/>
      <c r="R43" s="571"/>
      <c r="S43" s="548" t="s">
        <v>183</v>
      </c>
      <c r="T43" s="521"/>
    </row>
    <row r="44" spans="1:20" ht="15.9" customHeight="1" x14ac:dyDescent="0.2">
      <c r="A44" s="53"/>
      <c r="B44" s="565"/>
      <c r="C44" s="55" t="s">
        <v>231</v>
      </c>
      <c r="D44" s="56"/>
      <c r="E44" s="57" t="s">
        <v>160</v>
      </c>
      <c r="F44" s="58"/>
      <c r="G44" s="59"/>
      <c r="H44" s="60" t="s">
        <v>30</v>
      </c>
      <c r="I44" s="61">
        <v>1.7299999999999999E-2</v>
      </c>
      <c r="J44" s="60" t="s">
        <v>140</v>
      </c>
      <c r="K44" s="63">
        <f>VLOOKUP($C43,[1]中国仕入れﾏｽﾀｰ!$A:$G,6,FALSE)</f>
        <v>1.1599999999999999</v>
      </c>
      <c r="L44" s="572"/>
      <c r="M44" s="68"/>
      <c r="N44" s="63"/>
      <c r="O44" s="229">
        <f>[1]基準ﾚｰﾄ!$E$6</f>
        <v>0.05</v>
      </c>
      <c r="P44" s="67"/>
      <c r="Q44" s="68"/>
      <c r="R44" s="69"/>
      <c r="S44" s="546"/>
      <c r="T44" s="478"/>
    </row>
    <row r="45" spans="1:20" ht="15.9" customHeight="1" x14ac:dyDescent="0.2">
      <c r="A45" s="53"/>
      <c r="B45" s="565"/>
      <c r="C45" s="71"/>
      <c r="D45" s="56"/>
      <c r="E45" s="72"/>
      <c r="F45" s="73"/>
      <c r="G45" s="74"/>
      <c r="H45" s="75"/>
      <c r="I45" s="76"/>
      <c r="J45" s="75"/>
      <c r="K45" s="78">
        <f>K44*[1]基準ﾚｰﾄ!E4</f>
        <v>25.52</v>
      </c>
      <c r="L45" s="573"/>
      <c r="M45" s="79"/>
      <c r="N45" s="238"/>
      <c r="O45" s="78">
        <f>SUM(K45:N45)*O44</f>
        <v>1.276</v>
      </c>
      <c r="P45" s="80">
        <f>SUM(K45:O45)</f>
        <v>26.795999999999999</v>
      </c>
      <c r="Q45" s="79">
        <v>1</v>
      </c>
      <c r="R45" s="81">
        <f>P45*Q45</f>
        <v>26.795999999999999</v>
      </c>
      <c r="S45" s="503"/>
      <c r="T45" s="83"/>
    </row>
    <row r="46" spans="1:20" ht="15.9" customHeight="1" x14ac:dyDescent="0.2">
      <c r="A46" s="53"/>
      <c r="B46" s="565"/>
      <c r="C46" s="729">
        <v>210676</v>
      </c>
      <c r="D46" s="87"/>
      <c r="E46" s="574" t="s">
        <v>2</v>
      </c>
      <c r="F46" s="575"/>
      <c r="G46" s="576"/>
      <c r="H46" s="44" t="s">
        <v>22</v>
      </c>
      <c r="I46" s="44" t="s">
        <v>23</v>
      </c>
      <c r="J46" s="44" t="s">
        <v>24</v>
      </c>
      <c r="K46" s="45" t="s">
        <v>25</v>
      </c>
      <c r="L46" s="93"/>
      <c r="M46" s="46"/>
      <c r="N46" s="46"/>
      <c r="O46" s="46" t="s">
        <v>230</v>
      </c>
      <c r="P46" s="47"/>
      <c r="Q46" s="48"/>
      <c r="R46" s="49"/>
      <c r="S46" s="477" t="s">
        <v>185</v>
      </c>
      <c r="T46" s="478"/>
    </row>
    <row r="47" spans="1:20" ht="15.9" customHeight="1" x14ac:dyDescent="0.2">
      <c r="A47" s="53"/>
      <c r="B47" s="565"/>
      <c r="C47" s="55" t="s">
        <v>232</v>
      </c>
      <c r="D47" s="99"/>
      <c r="E47" s="100" t="s">
        <v>160</v>
      </c>
      <c r="F47" s="101"/>
      <c r="G47" s="102"/>
      <c r="H47" s="60" t="s">
        <v>30</v>
      </c>
      <c r="I47" s="225">
        <v>6.8100000000000001E-3</v>
      </c>
      <c r="J47" s="60" t="s">
        <v>140</v>
      </c>
      <c r="K47" s="603">
        <f>VLOOKUP($C46,[1]中国仕入れﾏｽﾀｰ!$A:$G,6,FALSE)</f>
        <v>0.16500000000000001</v>
      </c>
      <c r="L47" s="66"/>
      <c r="M47" s="65"/>
      <c r="N47" s="65"/>
      <c r="O47" s="229">
        <f>[1]基準ﾚｰﾄ!$E$6</f>
        <v>0.05</v>
      </c>
      <c r="P47" s="67"/>
      <c r="Q47" s="68"/>
      <c r="R47" s="69"/>
      <c r="S47" s="477"/>
      <c r="T47" s="478"/>
    </row>
    <row r="48" spans="1:20" ht="15.9" customHeight="1" x14ac:dyDescent="0.2">
      <c r="A48" s="53"/>
      <c r="B48" s="565"/>
      <c r="C48" s="71"/>
      <c r="D48" s="231"/>
      <c r="E48" s="72"/>
      <c r="F48" s="73"/>
      <c r="G48" s="74"/>
      <c r="H48" s="75"/>
      <c r="I48" s="233"/>
      <c r="J48" s="75"/>
      <c r="K48" s="577">
        <f>K47*[1]基準ﾚｰﾄ!$E$4</f>
        <v>3.6300000000000003</v>
      </c>
      <c r="L48" s="347"/>
      <c r="M48" s="79"/>
      <c r="N48" s="79"/>
      <c r="O48" s="78">
        <f>SUM(K48:N48)*O47</f>
        <v>0.18150000000000002</v>
      </c>
      <c r="P48" s="80">
        <f>SUM(K48:O48)</f>
        <v>3.8115000000000006</v>
      </c>
      <c r="Q48" s="79">
        <v>1</v>
      </c>
      <c r="R48" s="81">
        <f>P48*Q48</f>
        <v>3.8115000000000006</v>
      </c>
      <c r="S48" s="503"/>
      <c r="T48" s="83"/>
    </row>
    <row r="49" spans="1:20" ht="15.9" customHeight="1" x14ac:dyDescent="0.2">
      <c r="A49" s="53"/>
      <c r="B49" s="565"/>
      <c r="C49" s="740">
        <v>210706</v>
      </c>
      <c r="D49" s="87"/>
      <c r="E49" s="574" t="s">
        <v>2</v>
      </c>
      <c r="F49" s="575"/>
      <c r="G49" s="576"/>
      <c r="H49" s="44" t="s">
        <v>22</v>
      </c>
      <c r="I49" s="44" t="s">
        <v>23</v>
      </c>
      <c r="J49" s="44" t="s">
        <v>24</v>
      </c>
      <c r="K49" s="45" t="s">
        <v>25</v>
      </c>
      <c r="L49" s="519"/>
      <c r="M49" s="46"/>
      <c r="N49" s="46"/>
      <c r="O49" s="46" t="s">
        <v>223</v>
      </c>
      <c r="P49" s="47"/>
      <c r="Q49" s="48"/>
      <c r="R49" s="49"/>
      <c r="S49" s="477" t="s">
        <v>188</v>
      </c>
      <c r="T49" s="478"/>
    </row>
    <row r="50" spans="1:20" ht="15.9" customHeight="1" x14ac:dyDescent="0.2">
      <c r="A50" s="53"/>
      <c r="B50" s="565"/>
      <c r="C50" s="55" t="s">
        <v>242</v>
      </c>
      <c r="D50" s="99"/>
      <c r="E50" s="100" t="s">
        <v>190</v>
      </c>
      <c r="F50" s="101"/>
      <c r="G50" s="102"/>
      <c r="H50" s="60" t="s">
        <v>191</v>
      </c>
      <c r="I50" s="225">
        <v>2.3E-2</v>
      </c>
      <c r="J50" s="60"/>
      <c r="K50" s="670"/>
      <c r="L50" s="65"/>
      <c r="M50" s="65"/>
      <c r="N50" s="65"/>
      <c r="O50" s="64">
        <f>[1]基準ﾚｰﾄ!$E$6</f>
        <v>0.05</v>
      </c>
      <c r="P50" s="67"/>
      <c r="Q50" s="68"/>
      <c r="R50" s="69"/>
      <c r="S50" s="477"/>
      <c r="T50" s="478"/>
    </row>
    <row r="51" spans="1:20" ht="15.9" customHeight="1" x14ac:dyDescent="0.2">
      <c r="A51" s="53"/>
      <c r="B51" s="565"/>
      <c r="C51" s="71"/>
      <c r="D51" s="231"/>
      <c r="E51" s="72"/>
      <c r="F51" s="73"/>
      <c r="G51" s="74"/>
      <c r="H51" s="75"/>
      <c r="I51" s="233"/>
      <c r="J51" s="75"/>
      <c r="K51" s="671">
        <f>VLOOKUP(C49,[1]本社仕入れﾏｽﾀｰ!$A:$E,5,FALSE)</f>
        <v>34.200000000000003</v>
      </c>
      <c r="L51" s="236"/>
      <c r="M51" s="79"/>
      <c r="N51" s="79"/>
      <c r="O51" s="78">
        <f>SUM(K51:N51)*O50</f>
        <v>1.7100000000000002</v>
      </c>
      <c r="P51" s="80">
        <f>SUM(K51:O51)</f>
        <v>35.910000000000004</v>
      </c>
      <c r="Q51" s="79">
        <v>1</v>
      </c>
      <c r="R51" s="81">
        <f>P51*Q51</f>
        <v>35.910000000000004</v>
      </c>
      <c r="S51" s="503"/>
      <c r="T51" s="83"/>
    </row>
    <row r="52" spans="1:20" ht="15.9" customHeight="1" x14ac:dyDescent="0.2">
      <c r="A52" s="53"/>
      <c r="B52" s="565"/>
      <c r="C52" s="729">
        <v>210621</v>
      </c>
      <c r="D52" s="87"/>
      <c r="E52" s="574" t="s">
        <v>2</v>
      </c>
      <c r="F52" s="575"/>
      <c r="G52" s="576"/>
      <c r="H52" s="44" t="s">
        <v>22</v>
      </c>
      <c r="I52" s="44" t="s">
        <v>23</v>
      </c>
      <c r="J52" s="44" t="s">
        <v>24</v>
      </c>
      <c r="K52" s="45" t="s">
        <v>25</v>
      </c>
      <c r="L52" s="93"/>
      <c r="M52" s="46"/>
      <c r="N52" s="46"/>
      <c r="O52" s="46" t="s">
        <v>243</v>
      </c>
      <c r="P52" s="47"/>
      <c r="Q52" s="48"/>
      <c r="R52" s="49"/>
      <c r="S52" s="548" t="s">
        <v>192</v>
      </c>
      <c r="T52" s="549"/>
    </row>
    <row r="53" spans="1:20" ht="15.9" customHeight="1" x14ac:dyDescent="0.2">
      <c r="A53" s="53"/>
      <c r="B53" s="565"/>
      <c r="C53" s="55" t="s">
        <v>234</v>
      </c>
      <c r="D53" s="99"/>
      <c r="E53" s="100" t="s">
        <v>160</v>
      </c>
      <c r="F53" s="101"/>
      <c r="G53" s="102"/>
      <c r="H53" s="60" t="s">
        <v>30</v>
      </c>
      <c r="I53" s="225">
        <v>1.33E-3</v>
      </c>
      <c r="J53" s="60" t="s">
        <v>140</v>
      </c>
      <c r="K53" s="603">
        <f>VLOOKUP($C52,[1]中国仕入れﾏｽﾀｰ!$A:$G,6,FALSE)</f>
        <v>0.02</v>
      </c>
      <c r="L53" s="572"/>
      <c r="M53" s="65"/>
      <c r="N53" s="65"/>
      <c r="O53" s="64">
        <f>[1]基準ﾚｰﾄ!$E$6</f>
        <v>0.05</v>
      </c>
      <c r="P53" s="67"/>
      <c r="Q53" s="68"/>
      <c r="R53" s="69"/>
      <c r="S53" s="546"/>
      <c r="T53" s="240"/>
    </row>
    <row r="54" spans="1:20" ht="15.9" customHeight="1" x14ac:dyDescent="0.2">
      <c r="A54" s="53"/>
      <c r="B54" s="565"/>
      <c r="C54" s="71"/>
      <c r="D54" s="231"/>
      <c r="E54" s="72"/>
      <c r="F54" s="73"/>
      <c r="G54" s="74"/>
      <c r="H54" s="75"/>
      <c r="I54" s="233"/>
      <c r="J54" s="75"/>
      <c r="K54" s="577">
        <f>K53*[1]基準ﾚｰﾄ!$E$4</f>
        <v>0.44</v>
      </c>
      <c r="L54" s="573"/>
      <c r="M54" s="79"/>
      <c r="N54" s="79"/>
      <c r="O54" s="78">
        <f>SUM(K54:N54)*O53</f>
        <v>2.2000000000000002E-2</v>
      </c>
      <c r="P54" s="80">
        <f>SUM(K54:O54)</f>
        <v>0.46200000000000002</v>
      </c>
      <c r="Q54" s="79">
        <v>1</v>
      </c>
      <c r="R54" s="81">
        <f>P54*Q54</f>
        <v>0.46200000000000002</v>
      </c>
      <c r="S54" s="503"/>
      <c r="T54" s="83"/>
    </row>
    <row r="55" spans="1:20" ht="15.9" customHeight="1" x14ac:dyDescent="0.2">
      <c r="A55" s="53"/>
      <c r="B55" s="565"/>
      <c r="C55" s="729">
        <v>137041</v>
      </c>
      <c r="D55" s="87"/>
      <c r="E55" s="574" t="s">
        <v>2</v>
      </c>
      <c r="F55" s="575"/>
      <c r="G55" s="576"/>
      <c r="H55" s="44" t="s">
        <v>22</v>
      </c>
      <c r="I55" s="44" t="s">
        <v>23</v>
      </c>
      <c r="J55" s="44" t="s">
        <v>24</v>
      </c>
      <c r="K55" s="45" t="s">
        <v>25</v>
      </c>
      <c r="L55" s="46"/>
      <c r="M55" s="46"/>
      <c r="N55" s="46"/>
      <c r="O55" s="46" t="s">
        <v>230</v>
      </c>
      <c r="P55" s="47"/>
      <c r="Q55" s="48"/>
      <c r="R55" s="49"/>
      <c r="S55" s="520" t="s">
        <v>235</v>
      </c>
      <c r="T55" s="521"/>
    </row>
    <row r="56" spans="1:20" ht="15.9" customHeight="1" x14ac:dyDescent="0.2">
      <c r="A56" s="53"/>
      <c r="B56" s="565"/>
      <c r="C56" s="55" t="s">
        <v>236</v>
      </c>
      <c r="D56" s="99"/>
      <c r="E56" s="100" t="s">
        <v>160</v>
      </c>
      <c r="F56" s="101"/>
      <c r="G56" s="102"/>
      <c r="H56" s="60" t="s">
        <v>30</v>
      </c>
      <c r="I56" s="225">
        <v>2.8800000000000002E-3</v>
      </c>
      <c r="J56" s="60" t="s">
        <v>140</v>
      </c>
      <c r="K56" s="603">
        <f>VLOOKUP($C55,[1]中国仕入れﾏｽﾀｰ!$A:$G,6,FALSE)</f>
        <v>8.5000000000000006E-2</v>
      </c>
      <c r="L56" s="65"/>
      <c r="M56" s="65"/>
      <c r="N56" s="65"/>
      <c r="O56" s="64">
        <f>[1]基準ﾚｰﾄ!$E$6</f>
        <v>0.05</v>
      </c>
      <c r="P56" s="67"/>
      <c r="Q56" s="68"/>
      <c r="R56" s="69"/>
      <c r="S56" s="477"/>
      <c r="T56" s="478"/>
    </row>
    <row r="57" spans="1:20" ht="15.9" customHeight="1" x14ac:dyDescent="0.2">
      <c r="A57" s="53"/>
      <c r="B57" s="565"/>
      <c r="C57" s="71"/>
      <c r="D57" s="231"/>
      <c r="E57" s="72"/>
      <c r="F57" s="73"/>
      <c r="G57" s="74"/>
      <c r="H57" s="75"/>
      <c r="I57" s="233"/>
      <c r="J57" s="75"/>
      <c r="K57" s="78">
        <f>K56*[1]基準ﾚｰﾄ!E4</f>
        <v>1.87</v>
      </c>
      <c r="L57" s="236"/>
      <c r="M57" s="79"/>
      <c r="N57" s="79"/>
      <c r="O57" s="78">
        <f>SUM(K57:N57)*O56</f>
        <v>9.3500000000000014E-2</v>
      </c>
      <c r="P57" s="80">
        <f>SUM(K57:O57)</f>
        <v>1.9635</v>
      </c>
      <c r="Q57" s="79">
        <v>4</v>
      </c>
      <c r="R57" s="81">
        <f>P57*Q57</f>
        <v>7.8540000000000001</v>
      </c>
      <c r="S57" s="503"/>
      <c r="T57" s="83"/>
    </row>
    <row r="58" spans="1:20" ht="15.9" customHeight="1" x14ac:dyDescent="0.2">
      <c r="A58" s="53"/>
      <c r="B58" s="565"/>
      <c r="C58" s="86">
        <v>136103</v>
      </c>
      <c r="D58" s="99"/>
      <c r="E58" s="695" t="s">
        <v>2</v>
      </c>
      <c r="F58" s="696"/>
      <c r="G58" s="697"/>
      <c r="H58" s="44" t="s">
        <v>22</v>
      </c>
      <c r="I58" s="44" t="s">
        <v>23</v>
      </c>
      <c r="J58" s="44" t="s">
        <v>24</v>
      </c>
      <c r="K58" s="45" t="s">
        <v>25</v>
      </c>
      <c r="L58" s="46"/>
      <c r="M58" s="46"/>
      <c r="N58" s="46"/>
      <c r="O58" s="46"/>
      <c r="P58" s="47"/>
      <c r="Q58" s="48"/>
      <c r="R58" s="49"/>
      <c r="S58" s="477" t="s">
        <v>235</v>
      </c>
      <c r="T58" s="478"/>
    </row>
    <row r="59" spans="1:20" ht="15.9" customHeight="1" x14ac:dyDescent="0.2">
      <c r="A59" s="53"/>
      <c r="B59" s="565"/>
      <c r="C59" s="55" t="s">
        <v>238</v>
      </c>
      <c r="D59" s="99"/>
      <c r="E59" s="100"/>
      <c r="F59" s="101"/>
      <c r="G59" s="102"/>
      <c r="H59" s="60" t="s">
        <v>144</v>
      </c>
      <c r="I59" s="580"/>
      <c r="J59" s="60"/>
      <c r="K59" s="103">
        <f>VLOOKUP($C58,[1]ﾍﾞﾄﾅﾑ仕入れﾏｽﾀｰ!A:D,3,FALSE)</f>
        <v>10170</v>
      </c>
      <c r="L59" s="65"/>
      <c r="M59" s="65"/>
      <c r="N59" s="65"/>
      <c r="O59" s="64"/>
      <c r="P59" s="67"/>
      <c r="Q59" s="68"/>
      <c r="R59" s="69"/>
      <c r="S59" s="477"/>
      <c r="T59" s="478"/>
    </row>
    <row r="60" spans="1:20" ht="15.9" customHeight="1" thickBot="1" x14ac:dyDescent="0.25">
      <c r="A60" s="107"/>
      <c r="B60" s="582"/>
      <c r="C60" s="109"/>
      <c r="D60" s="110"/>
      <c r="E60" s="111"/>
      <c r="F60" s="112"/>
      <c r="G60" s="113"/>
      <c r="H60" s="114"/>
      <c r="I60" s="583"/>
      <c r="J60" s="114"/>
      <c r="K60" s="115">
        <f>K59*[1]基準ﾚｰﾄ!E5</f>
        <v>63.5625</v>
      </c>
      <c r="L60" s="584"/>
      <c r="M60" s="206"/>
      <c r="N60" s="206"/>
      <c r="O60" s="205"/>
      <c r="P60" s="119">
        <f>SUM(K60:O60)</f>
        <v>63.5625</v>
      </c>
      <c r="Q60" s="673">
        <v>2.5000000000000001E-2</v>
      </c>
      <c r="R60" s="207">
        <f>P60*Q60</f>
        <v>1.5890625</v>
      </c>
      <c r="S60" s="586"/>
      <c r="T60" s="123"/>
    </row>
    <row r="61" spans="1:20" s="127" customFormat="1" ht="16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24"/>
      <c r="P61" s="125" t="s">
        <v>46</v>
      </c>
      <c r="Q61" s="125"/>
      <c r="R61" s="125">
        <f>SUM(R4:R60)</f>
        <v>219.43983937140783</v>
      </c>
      <c r="T61" s="52"/>
    </row>
    <row r="62" spans="1:20" s="127" customFormat="1" ht="13.8" thickBo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24"/>
      <c r="P62" s="128"/>
      <c r="Q62" s="128"/>
      <c r="R62" s="128"/>
      <c r="T62" s="52"/>
    </row>
    <row r="63" spans="1:20" s="127" customFormat="1" ht="15.9" customHeight="1" x14ac:dyDescent="0.15">
      <c r="A63" s="131"/>
      <c r="B63" s="700" t="s">
        <v>47</v>
      </c>
      <c r="C63" s="701"/>
      <c r="D63" s="134"/>
      <c r="E63" s="135" t="s">
        <v>48</v>
      </c>
      <c r="F63" s="136"/>
      <c r="G63" s="136"/>
      <c r="H63" s="137" t="s">
        <v>49</v>
      </c>
      <c r="I63" s="138" t="s">
        <v>239</v>
      </c>
      <c r="J63" s="137" t="s">
        <v>240</v>
      </c>
      <c r="K63" s="138" t="s">
        <v>146</v>
      </c>
      <c r="L63" s="137" t="s">
        <v>147</v>
      </c>
      <c r="M63" s="138" t="s">
        <v>219</v>
      </c>
      <c r="N63" s="137" t="s">
        <v>220</v>
      </c>
      <c r="O63" s="138"/>
      <c r="P63" s="141"/>
      <c r="Q63" s="142"/>
      <c r="R63" s="143"/>
      <c r="S63" s="144"/>
      <c r="T63" s="145"/>
    </row>
    <row r="64" spans="1:20" s="127" customFormat="1" ht="15.9" customHeight="1" x14ac:dyDescent="0.15">
      <c r="A64" s="146"/>
      <c r="B64" s="702" t="s">
        <v>54</v>
      </c>
      <c r="C64" s="703"/>
      <c r="D64" s="149"/>
      <c r="E64" s="150"/>
      <c r="F64" s="151"/>
      <c r="G64" s="151"/>
      <c r="H64" s="153">
        <v>810</v>
      </c>
      <c r="I64" s="152">
        <v>625</v>
      </c>
      <c r="J64" s="153">
        <v>625</v>
      </c>
      <c r="K64" s="152">
        <v>70</v>
      </c>
      <c r="L64" s="152">
        <v>425</v>
      </c>
      <c r="M64" s="152">
        <v>250</v>
      </c>
      <c r="N64" s="152">
        <v>500</v>
      </c>
      <c r="O64" s="152"/>
      <c r="P64" s="156"/>
      <c r="Q64" s="157"/>
      <c r="R64" s="158"/>
      <c r="S64" s="159"/>
      <c r="T64" s="160"/>
    </row>
    <row r="65" spans="1:20" s="127" customFormat="1" ht="15.9" customHeight="1" x14ac:dyDescent="0.15">
      <c r="A65" s="146"/>
      <c r="B65" s="746">
        <f>[1]基準ﾚｰﾄ!$B$13</f>
        <v>1500</v>
      </c>
      <c r="C65" s="743"/>
      <c r="D65" s="149"/>
      <c r="E65" s="260"/>
      <c r="F65" s="261"/>
      <c r="G65" s="261"/>
      <c r="H65" s="262">
        <f>$B$65/H64</f>
        <v>1.8518518518518519</v>
      </c>
      <c r="I65" s="262">
        <f t="shared" ref="I65:N65" si="0">$B$65/I64</f>
        <v>2.4</v>
      </c>
      <c r="J65" s="262">
        <f t="shared" si="0"/>
        <v>2.4</v>
      </c>
      <c r="K65" s="262">
        <f t="shared" si="0"/>
        <v>21.428571428571427</v>
      </c>
      <c r="L65" s="262">
        <f t="shared" si="0"/>
        <v>3.5294117647058822</v>
      </c>
      <c r="M65" s="262">
        <f t="shared" si="0"/>
        <v>6</v>
      </c>
      <c r="N65" s="262">
        <f t="shared" si="0"/>
        <v>3</v>
      </c>
      <c r="O65" s="262"/>
      <c r="P65" s="265">
        <f>SUM(H65:O65)</f>
        <v>40.609835045129159</v>
      </c>
      <c r="Q65" s="266">
        <v>1</v>
      </c>
      <c r="R65" s="362">
        <f>P65*Q65</f>
        <v>40.609835045129159</v>
      </c>
      <c r="S65" s="363"/>
      <c r="T65" s="709"/>
    </row>
    <row r="66" spans="1:20" s="127" customFormat="1" ht="15.9" customHeight="1" x14ac:dyDescent="0.15">
      <c r="A66" s="146"/>
      <c r="B66" s="702" t="s">
        <v>47</v>
      </c>
      <c r="C66" s="703"/>
      <c r="D66" s="359"/>
      <c r="E66" s="421" t="s">
        <v>48</v>
      </c>
      <c r="F66" s="422"/>
      <c r="G66" s="422"/>
      <c r="H66" s="424" t="s">
        <v>221</v>
      </c>
      <c r="I66" s="423" t="s">
        <v>222</v>
      </c>
      <c r="J66" s="424" t="s">
        <v>53</v>
      </c>
      <c r="K66" s="424"/>
      <c r="L66" s="423"/>
      <c r="M66" s="424"/>
      <c r="N66" s="423"/>
      <c r="O66" s="424"/>
      <c r="P66" s="426"/>
      <c r="Q66" s="427"/>
      <c r="R66" s="428"/>
      <c r="S66" s="429"/>
      <c r="T66" s="683"/>
    </row>
    <row r="67" spans="1:20" s="127" customFormat="1" ht="15.9" customHeight="1" x14ac:dyDescent="0.15">
      <c r="A67" s="146"/>
      <c r="B67" s="702" t="s">
        <v>54</v>
      </c>
      <c r="C67" s="703"/>
      <c r="D67" s="149"/>
      <c r="E67" s="150"/>
      <c r="F67" s="151"/>
      <c r="G67" s="151"/>
      <c r="H67" s="152">
        <v>250</v>
      </c>
      <c r="I67" s="152">
        <v>500</v>
      </c>
      <c r="J67" s="152">
        <v>165</v>
      </c>
      <c r="K67" s="152"/>
      <c r="L67" s="152"/>
      <c r="M67" s="152"/>
      <c r="N67" s="152"/>
      <c r="O67" s="152"/>
      <c r="P67" s="156"/>
      <c r="Q67" s="157"/>
      <c r="R67" s="158"/>
      <c r="S67" s="159"/>
      <c r="T67" s="160"/>
    </row>
    <row r="68" spans="1:20" s="127" customFormat="1" ht="15.9" customHeight="1" thickBot="1" x14ac:dyDescent="0.2">
      <c r="A68" s="161"/>
      <c r="B68" s="704">
        <f>[1]基準ﾚｰﾄ!$B$13</f>
        <v>1500</v>
      </c>
      <c r="C68" s="705"/>
      <c r="D68" s="164"/>
      <c r="E68" s="165"/>
      <c r="F68" s="166"/>
      <c r="G68" s="166"/>
      <c r="H68" s="167">
        <f t="shared" ref="H68:J68" si="1">$B$65/H67</f>
        <v>6</v>
      </c>
      <c r="I68" s="167">
        <f t="shared" si="1"/>
        <v>3</v>
      </c>
      <c r="J68" s="167">
        <f t="shared" si="1"/>
        <v>9.0909090909090917</v>
      </c>
      <c r="K68" s="167"/>
      <c r="L68" s="167"/>
      <c r="M68" s="167"/>
      <c r="N68" s="167"/>
      <c r="O68" s="167"/>
      <c r="P68" s="170">
        <f>SUM(H68:O68)</f>
        <v>18.090909090909093</v>
      </c>
      <c r="Q68" s="171">
        <v>1</v>
      </c>
      <c r="R68" s="172">
        <f>P68*Q68</f>
        <v>18.090909090909093</v>
      </c>
      <c r="S68" s="173"/>
      <c r="T68" s="174"/>
    </row>
    <row r="69" spans="1:20" s="127" customFormat="1" ht="16.5" customHeight="1" x14ac:dyDescent="0.2">
      <c r="A69" s="52"/>
      <c r="B69" s="175"/>
      <c r="C69" s="175"/>
      <c r="D69" s="13"/>
      <c r="E69" s="13"/>
      <c r="F69" s="13"/>
      <c r="G69" s="13"/>
      <c r="H69" s="176"/>
      <c r="I69" s="176"/>
      <c r="J69" s="176"/>
      <c r="K69" s="13"/>
      <c r="L69" s="13"/>
      <c r="M69" s="13"/>
      <c r="N69" s="13"/>
      <c r="O69" s="13"/>
      <c r="P69" s="125" t="s">
        <v>241</v>
      </c>
      <c r="Q69" s="125"/>
      <c r="R69" s="125">
        <f>R65+R68</f>
        <v>58.700744136038253</v>
      </c>
      <c r="T69" s="52"/>
    </row>
    <row r="70" spans="1:20" s="127" customForma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8"/>
      <c r="Q70" s="128"/>
      <c r="R70" s="128"/>
      <c r="T70" s="52"/>
    </row>
    <row r="71" spans="1:20" s="127" customFormat="1" ht="21.6" thickBot="1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77" t="e">
        <f t="shared" ref="L71:P71" ca="1" si="2">RIGHT(CELL("filename",J71),LEN(CELL("filename",J71))-FIND("]", CELL("filename",J71)))</f>
        <v>#VALUE!</v>
      </c>
      <c r="M71" s="177" t="e">
        <f t="shared" ca="1" si="2"/>
        <v>#VALUE!</v>
      </c>
      <c r="N71" s="177" t="e">
        <f t="shared" ca="1" si="2"/>
        <v>#VALUE!</v>
      </c>
      <c r="O71" s="177" t="e">
        <f t="shared" ca="1" si="2"/>
        <v>#VALUE!</v>
      </c>
      <c r="P71" s="177" t="e">
        <f t="shared" ca="1" si="2"/>
        <v>#VALUE!</v>
      </c>
      <c r="Q71" s="594"/>
      <c r="R71" s="178">
        <f>R61+R69</f>
        <v>278.14058350744608</v>
      </c>
      <c r="S71" s="178"/>
    </row>
    <row r="72" spans="1:20" s="127" customForma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8"/>
      <c r="Q72" s="128"/>
      <c r="R72" s="128"/>
    </row>
    <row r="73" spans="1:20" s="127" customFormat="1" ht="21.75" customHeight="1" thickBot="1" x14ac:dyDescent="0.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8"/>
      <c r="Q73" s="128"/>
      <c r="R73" s="179">
        <f>R71*2</f>
        <v>556.28116701489216</v>
      </c>
      <c r="S73" s="179"/>
    </row>
    <row r="74" spans="1:20" s="127" customForma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8"/>
      <c r="Q74" s="128"/>
      <c r="R74" s="128"/>
    </row>
    <row r="75" spans="1:20" s="127" customForma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8"/>
      <c r="Q75" s="128"/>
      <c r="R75" s="128"/>
    </row>
    <row r="76" spans="1:20" s="127" customForma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8"/>
      <c r="Q76" s="128"/>
      <c r="R76" s="128"/>
    </row>
    <row r="77" spans="1:20" s="127" customForma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8"/>
      <c r="Q77" s="128"/>
      <c r="R77" s="128"/>
    </row>
    <row r="78" spans="1:20" s="127" customForma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8"/>
      <c r="Q78" s="128"/>
      <c r="R78" s="128"/>
    </row>
    <row r="79" spans="1:20" s="127" customForma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8"/>
      <c r="Q79" s="128"/>
      <c r="R79" s="128"/>
    </row>
    <row r="80" spans="1:20" s="127" customForma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8"/>
      <c r="Q80" s="128"/>
      <c r="R80" s="128"/>
    </row>
    <row r="81" spans="1:18" s="127" customForma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8"/>
      <c r="Q81" s="128"/>
      <c r="R81" s="128"/>
    </row>
    <row r="82" spans="1:18" s="127" customForma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8"/>
      <c r="Q82" s="128"/>
      <c r="R82" s="128"/>
    </row>
    <row r="83" spans="1:18" s="127" customForma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8"/>
      <c r="Q83" s="128"/>
      <c r="R83" s="128"/>
    </row>
    <row r="84" spans="1:18" s="127" customForma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8"/>
      <c r="Q84" s="128"/>
      <c r="R84" s="128"/>
    </row>
    <row r="85" spans="1:18" s="127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8"/>
      <c r="Q85" s="128"/>
      <c r="R85" s="128"/>
    </row>
    <row r="86" spans="1:18" s="127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8"/>
      <c r="Q86" s="128"/>
      <c r="R86" s="128"/>
    </row>
    <row r="87" spans="1:18" s="127" customForma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8"/>
      <c r="Q87" s="128"/>
      <c r="R87" s="128"/>
    </row>
    <row r="88" spans="1:18" s="127" customForma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8"/>
      <c r="Q88" s="128"/>
      <c r="R88" s="128"/>
    </row>
    <row r="89" spans="1:18" s="127" customForma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8"/>
      <c r="Q89" s="128"/>
      <c r="R89" s="128"/>
    </row>
    <row r="90" spans="1:18" s="127" customForma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8"/>
      <c r="Q90" s="128"/>
      <c r="R90" s="128"/>
    </row>
    <row r="91" spans="1:18" s="127" customForma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8"/>
      <c r="Q91" s="128"/>
      <c r="R91" s="128"/>
    </row>
    <row r="92" spans="1:18" s="127" customForma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8"/>
      <c r="Q92" s="128"/>
      <c r="R92" s="128"/>
    </row>
    <row r="93" spans="1:18" s="127" customForma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8"/>
      <c r="Q93" s="128"/>
      <c r="R93" s="128"/>
    </row>
    <row r="94" spans="1:18" s="127" customForma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28"/>
      <c r="Q94" s="128"/>
      <c r="R94" s="128"/>
    </row>
    <row r="95" spans="1:18" s="127" customForma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8"/>
      <c r="Q95" s="128"/>
      <c r="R95" s="128"/>
    </row>
    <row r="96" spans="1:18" s="127" customForma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28"/>
      <c r="Q96" s="128"/>
      <c r="R96" s="128"/>
    </row>
    <row r="97" spans="20:20" x14ac:dyDescent="0.2">
      <c r="T97" s="127"/>
    </row>
    <row r="98" spans="20:20" x14ac:dyDescent="0.2">
      <c r="T98" s="127"/>
    </row>
    <row r="99" spans="20:20" x14ac:dyDescent="0.2">
      <c r="T99" s="127"/>
    </row>
    <row r="100" spans="20:20" x14ac:dyDescent="0.2">
      <c r="T100" s="127"/>
    </row>
    <row r="101" spans="20:20" x14ac:dyDescent="0.2">
      <c r="T101" s="127"/>
    </row>
    <row r="102" spans="20:20" x14ac:dyDescent="0.2">
      <c r="T102" s="127"/>
    </row>
    <row r="103" spans="20:20" x14ac:dyDescent="0.2">
      <c r="T103" s="127"/>
    </row>
    <row r="104" spans="20:20" x14ac:dyDescent="0.2">
      <c r="T104" s="127"/>
    </row>
    <row r="105" spans="20:20" x14ac:dyDescent="0.2">
      <c r="T105" s="127"/>
    </row>
    <row r="106" spans="20:20" x14ac:dyDescent="0.2">
      <c r="T106" s="127"/>
    </row>
  </sheetData>
  <mergeCells count="123">
    <mergeCell ref="R73:S73"/>
    <mergeCell ref="E66:G66"/>
    <mergeCell ref="B67:C67"/>
    <mergeCell ref="E67:G68"/>
    <mergeCell ref="B68:C68"/>
    <mergeCell ref="L71:P71"/>
    <mergeCell ref="R71:S71"/>
    <mergeCell ref="J59:J60"/>
    <mergeCell ref="A63:A68"/>
    <mergeCell ref="B63:C63"/>
    <mergeCell ref="D63:D65"/>
    <mergeCell ref="E63:G63"/>
    <mergeCell ref="B64:C64"/>
    <mergeCell ref="E64:G65"/>
    <mergeCell ref="B65:C65"/>
    <mergeCell ref="B66:C66"/>
    <mergeCell ref="D66:D68"/>
    <mergeCell ref="D58:D60"/>
    <mergeCell ref="E58:G58"/>
    <mergeCell ref="C59:C60"/>
    <mergeCell ref="E59:G60"/>
    <mergeCell ref="H59:H60"/>
    <mergeCell ref="I59:I60"/>
    <mergeCell ref="J53:J54"/>
    <mergeCell ref="D55:D57"/>
    <mergeCell ref="E55:G55"/>
    <mergeCell ref="C56:C57"/>
    <mergeCell ref="E56:G57"/>
    <mergeCell ref="H56:H57"/>
    <mergeCell ref="I56:I57"/>
    <mergeCell ref="J56:J57"/>
    <mergeCell ref="D52:D54"/>
    <mergeCell ref="E52:G52"/>
    <mergeCell ref="C53:C54"/>
    <mergeCell ref="E53:G54"/>
    <mergeCell ref="H53:H54"/>
    <mergeCell ref="I53:I54"/>
    <mergeCell ref="I47:I48"/>
    <mergeCell ref="J47:J48"/>
    <mergeCell ref="D49:D51"/>
    <mergeCell ref="E49:G49"/>
    <mergeCell ref="C50:C51"/>
    <mergeCell ref="E50:G51"/>
    <mergeCell ref="H50:H51"/>
    <mergeCell ref="I50:I51"/>
    <mergeCell ref="J50:J51"/>
    <mergeCell ref="C44:C45"/>
    <mergeCell ref="E44:G45"/>
    <mergeCell ref="H44:H45"/>
    <mergeCell ref="I44:I45"/>
    <mergeCell ref="J44:J45"/>
    <mergeCell ref="D46:D48"/>
    <mergeCell ref="E46:G46"/>
    <mergeCell ref="C47:C48"/>
    <mergeCell ref="E47:G48"/>
    <mergeCell ref="H47:H48"/>
    <mergeCell ref="E41:G42"/>
    <mergeCell ref="H41:H42"/>
    <mergeCell ref="I41:I42"/>
    <mergeCell ref="J41:J42"/>
    <mergeCell ref="D43:D45"/>
    <mergeCell ref="E43:G43"/>
    <mergeCell ref="B37:B39"/>
    <mergeCell ref="D37:D39"/>
    <mergeCell ref="E37:G37"/>
    <mergeCell ref="C38:C39"/>
    <mergeCell ref="E39:G39"/>
    <mergeCell ref="A40:A60"/>
    <mergeCell ref="B40:B60"/>
    <mergeCell ref="D40:D42"/>
    <mergeCell ref="E40:G40"/>
    <mergeCell ref="C41:C42"/>
    <mergeCell ref="D31:D33"/>
    <mergeCell ref="E31:G31"/>
    <mergeCell ref="E32:G33"/>
    <mergeCell ref="D34:D36"/>
    <mergeCell ref="E34:G34"/>
    <mergeCell ref="E35:G36"/>
    <mergeCell ref="D25:D27"/>
    <mergeCell ref="E25:G25"/>
    <mergeCell ref="C26:C27"/>
    <mergeCell ref="E27:G27"/>
    <mergeCell ref="D28:D30"/>
    <mergeCell ref="E28:G28"/>
    <mergeCell ref="C29:C30"/>
    <mergeCell ref="E30:G30"/>
    <mergeCell ref="D19:D21"/>
    <mergeCell ref="E19:G19"/>
    <mergeCell ref="E20:G21"/>
    <mergeCell ref="D22:D24"/>
    <mergeCell ref="E22:G22"/>
    <mergeCell ref="C23:C24"/>
    <mergeCell ref="E24:G24"/>
    <mergeCell ref="D13:D15"/>
    <mergeCell ref="E13:G13"/>
    <mergeCell ref="C14:C15"/>
    <mergeCell ref="E15:G15"/>
    <mergeCell ref="D16:D18"/>
    <mergeCell ref="E16:G16"/>
    <mergeCell ref="E17:G18"/>
    <mergeCell ref="D7:D9"/>
    <mergeCell ref="E7:G7"/>
    <mergeCell ref="C8:C9"/>
    <mergeCell ref="E9:G9"/>
    <mergeCell ref="D10:D12"/>
    <mergeCell ref="E10:G10"/>
    <mergeCell ref="E11:G12"/>
    <mergeCell ref="R1:R3"/>
    <mergeCell ref="S1:T3"/>
    <mergeCell ref="B3:C3"/>
    <mergeCell ref="E3:G3"/>
    <mergeCell ref="A4:A39"/>
    <mergeCell ref="B4:B27"/>
    <mergeCell ref="D4:D6"/>
    <mergeCell ref="E4:G4"/>
    <mergeCell ref="C5:C6"/>
    <mergeCell ref="E6:G6"/>
    <mergeCell ref="A1:B2"/>
    <mergeCell ref="C1:C2"/>
    <mergeCell ref="D1:D3"/>
    <mergeCell ref="E1:G1"/>
    <mergeCell ref="P1:P3"/>
    <mergeCell ref="Q1:Q3"/>
  </mergeCells>
  <phoneticPr fontId="4"/>
  <printOptions horizontalCentered="1"/>
  <pageMargins left="0.11811023622047245" right="0.11811023622047245" top="0.74803149606299213" bottom="0.35433070866141736" header="0.31496062992125984" footer="0.31496062992125984"/>
  <pageSetup paperSize="9" scale="55" orientation="landscape" r:id="rId1"/>
  <headerFooter>
    <oddHeader>&amp;L&amp;A製造原価&amp;R承認　　   　　作成　　　　　&amp;D　社外秘　
　　　　　　　　　　　　　　　　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6</vt:i4>
      </vt:variant>
    </vt:vector>
  </HeadingPairs>
  <TitlesOfParts>
    <vt:vector size="23" baseType="lpstr">
      <vt:lpstr>FH(02・08)-L(150-210)</vt:lpstr>
      <vt:lpstr>FH(02・08)-2L</vt:lpstr>
      <vt:lpstr>FH08-L(S)</vt:lpstr>
      <vt:lpstr>FH08-L-30AF</vt:lpstr>
      <vt:lpstr>FH08-L-30AF(CMB)</vt:lpstr>
      <vt:lpstr>FH08-L-30AF(CR)</vt:lpstr>
      <vt:lpstr>IS250-00-00</vt:lpstr>
      <vt:lpstr>IS250-L-00-00</vt:lpstr>
      <vt:lpstr>IS250-L-00-00AG1</vt:lpstr>
      <vt:lpstr>IS250-SS45-00-00</vt:lpstr>
      <vt:lpstr>IS250-00-00AG1</vt:lpstr>
      <vt:lpstr>IS250-7-90AG1RE(PL7)</vt:lpstr>
      <vt:lpstr>IS250-00-00AG2</vt:lpstr>
      <vt:lpstr>IS250-SS45-15-90AG1</vt:lpstr>
      <vt:lpstr>IS250-SS45-15-90AG1(HI-S)</vt:lpstr>
      <vt:lpstr>IS250-SS45-15-90AG2</vt:lpstr>
      <vt:lpstr>IS250-SS45-15-90AG2(HI-S)</vt:lpstr>
      <vt:lpstr>'FH(02・08)-2L'!Print_Area</vt:lpstr>
      <vt:lpstr>'FH(02・08)-L(150-210)'!Print_Area</vt:lpstr>
      <vt:lpstr>'FH08-L(S)'!Print_Area</vt:lpstr>
      <vt:lpstr>'FH08-L-30AF'!Print_Area</vt:lpstr>
      <vt:lpstr>'FH08-L-30AF(CMB)'!Print_Area</vt:lpstr>
      <vt:lpstr>'FH08-L-30AF(CR)'!Print_Area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koyo-eigyo-02</dc:creator>
  <cp:lastModifiedBy>koyo-eigyo-02</cp:lastModifiedBy>
  <dcterms:created xsi:type="dcterms:W3CDTF">2026-05-20T04:34:49Z</dcterms:created>
  <dcterms:modified xsi:type="dcterms:W3CDTF">2026-05-20T04:34:51Z</dcterms:modified>
</cp:coreProperties>
</file>